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5" firstSheet="2" activeTab="2"/>
  </bookViews>
  <sheets>
    <sheet name="პრიორიტეტის ფინ ანგარ ფორმა" sheetId="6" r:id="rId1"/>
    <sheet name="პროგრამის ფინ. ანგარ ფორმა" sheetId="2" r:id="rId2"/>
    <sheet name="05 01 01" sheetId="7" r:id="rId3"/>
    <sheet name="05 01 03 " sheetId="4" r:id="rId4"/>
    <sheet name="05 01 04" sheetId="5" r:id="rId5"/>
    <sheet name="05 01 05" sheetId="9" r:id="rId6"/>
    <sheet name="05 01 06" sheetId="8" r:id="rId7"/>
  </sheets>
  <definedNames>
    <definedName name="_xlnm.Print_Area" localSheetId="2">'05 01 01'!$A$1:$E$18</definedName>
    <definedName name="_xlnm.Print_Area" localSheetId="4">'05 01 04'!$A$1:$E$20</definedName>
    <definedName name="_xlnm.Print_Area" localSheetId="1">'პროგრამის ფინ. ანგარ ფორმა'!$A$1:$E$29</definedName>
  </definedNames>
  <calcPr calcId="162913"/>
</workbook>
</file>

<file path=xl/calcChain.xml><?xml version="1.0" encoding="utf-8"?>
<calcChain xmlns="http://schemas.openxmlformats.org/spreadsheetml/2006/main">
  <c r="B36" i="2" l="1"/>
  <c r="B14" i="2" l="1"/>
  <c r="C14" i="2"/>
  <c r="D14" i="2"/>
  <c r="E14" i="2"/>
  <c r="E13" i="2"/>
  <c r="D13" i="2"/>
  <c r="E12" i="2"/>
  <c r="D12" i="2"/>
  <c r="C12" i="2"/>
  <c r="B12" i="2"/>
  <c r="C13" i="2"/>
  <c r="B13" i="2"/>
  <c r="C8" i="2" l="1"/>
  <c r="C9" i="2"/>
  <c r="E9" i="2" l="1"/>
  <c r="D9" i="2"/>
  <c r="E8" i="2"/>
  <c r="D8" i="2"/>
  <c r="C28" i="2" l="1"/>
  <c r="E23" i="2" l="1"/>
  <c r="D23" i="2"/>
  <c r="F24" i="2" s="1"/>
  <c r="C23" i="2"/>
  <c r="B23" i="2"/>
  <c r="E6" i="6" l="1"/>
  <c r="F6" i="6"/>
  <c r="G6" i="6"/>
  <c r="D7" i="2" l="1"/>
  <c r="E7" i="2"/>
  <c r="B7" i="2"/>
  <c r="C7" i="2"/>
  <c r="C11" i="2" l="1"/>
  <c r="D11" i="2"/>
  <c r="E11" i="2"/>
  <c r="B11" i="2"/>
  <c r="B20" i="2" l="1"/>
  <c r="C20" i="2"/>
  <c r="D20" i="2"/>
  <c r="D29" i="2" s="1"/>
  <c r="D36" i="2" s="1"/>
  <c r="E20" i="2"/>
  <c r="E29" i="2" s="1"/>
  <c r="E36" i="2" s="1"/>
  <c r="C29" i="2" l="1"/>
  <c r="B29" i="2"/>
  <c r="D6" i="6"/>
  <c r="C36" i="2" l="1"/>
</calcChain>
</file>

<file path=xl/sharedStrings.xml><?xml version="1.0" encoding="utf-8"?>
<sst xmlns="http://schemas.openxmlformats.org/spreadsheetml/2006/main" count="218" uniqueCount="121">
  <si>
    <t>პროგრამის კოდი</t>
  </si>
  <si>
    <t>პროგრამის დასახელება</t>
  </si>
  <si>
    <t>პროგრამის განმახორციელებელი</t>
  </si>
  <si>
    <t>სულ პროგრამის ბიუჯეტი</t>
  </si>
  <si>
    <t>ქვეპროგრამის კოდი</t>
  </si>
  <si>
    <t>ქვეპროგრამის განმახორციელებელი</t>
  </si>
  <si>
    <t>ქვეპროგრამებით გათვალისწინებული ღონისძიებები, მათი აღწერა, წარმატებები და წარმოქმნილი დაბრკოლებები</t>
  </si>
  <si>
    <t>ქვეპროგრამის შუალედური შედეგები</t>
  </si>
  <si>
    <t>დაგეგმილი მდგომარეობა</t>
  </si>
  <si>
    <t>ფაქტობრივი მდგომარეობა</t>
  </si>
  <si>
    <t>ქვეპროგრამის შუალედური შედეგის ინდიკატორები</t>
  </si>
  <si>
    <t>დაგეგმილი</t>
  </si>
  <si>
    <t>ფაქტობრივი</t>
  </si>
  <si>
    <t>არსებითად მიღწეულია</t>
  </si>
  <si>
    <t>ნაწილობრივ მიღწეულია</t>
  </si>
  <si>
    <t>მიუღწეველია</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</si>
  <si>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</si>
  <si>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</si>
  <si>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</si>
  <si>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</si>
  <si>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</si>
  <si>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(ლარებში)</t>
  </si>
  <si>
    <t>დანართი 3</t>
  </si>
  <si>
    <t>სპორტის განვითარების ხელშეწყობა</t>
  </si>
  <si>
    <t>05 01</t>
  </si>
  <si>
    <t>ქ. ბათუმის მუნიციპალიტეტის მერია</t>
  </si>
  <si>
    <t>ბათუმელი სპორსტმენების ინდივიდუალური განვითარების ხელშეწყობა - 05 01 03</t>
  </si>
  <si>
    <t>სპორტული საკლუბო გუნდების მხარდაჭერა - 05 01 04</t>
  </si>
  <si>
    <t>პროგრამით გათვალისწინებული ქვეპროგრამები</t>
  </si>
  <si>
    <t xml:space="preserve">სარაგბო კლუბი ,,ბათუმი" </t>
  </si>
  <si>
    <t xml:space="preserve">ფრენბურთის კლუბი ,,ბათუმი" </t>
  </si>
  <si>
    <t>საკალათბურთო კლუბი ,,ბათუმი"</t>
  </si>
  <si>
    <t xml:space="preserve">ხელბურთის კლუბი ,,ბათუმი" </t>
  </si>
  <si>
    <t>წყალბურთის კლუბის ,,ბათუმი"</t>
  </si>
  <si>
    <t>სპორტის განვითარების  ხელშეწყობა</t>
  </si>
  <si>
    <t>ქ. ბათუმის მუნიციპალიტეტის მერია, განათლების, კულტურის, სპორტისა და ახალგაზრდობის სამსახური</t>
  </si>
  <si>
    <t>ბათუმელი სპორტსმენების ინდივიდუალური განვითარების ხელშეწყობა</t>
  </si>
  <si>
    <t>05 01 03</t>
  </si>
  <si>
    <t>სპორტული საკლუბო გუნდების  მხარდაჭერა</t>
  </si>
  <si>
    <t>05 01 04</t>
  </si>
  <si>
    <t xml:space="preserve">დაგეგმილი მდგომარეობა    </t>
  </si>
  <si>
    <t xml:space="preserve">ფაქტობრივი </t>
  </si>
  <si>
    <t>-</t>
  </si>
  <si>
    <t>ტურნირებში მონაწილე უცხოელი სპორტსმენების რაოდენობა
(არანაკლებ)</t>
  </si>
  <si>
    <t>ტურნირებში მონაწილე ადგილობრივი სპორტსმენების რაოდენობა
(არანაკლებ)</t>
  </si>
  <si>
    <t xml:space="preserve">  წარმატებული და პერსპექტიული ბათუმელი სპორტსმენების/ბათუმში მოქმედი სპორტული გუნდების და მათი მწვრთნელების მხარდაჭერა და სტიმულირება.</t>
  </si>
  <si>
    <t xml:space="preserve"> ფაქტობრივი</t>
  </si>
  <si>
    <t>ხელშეწყობილია მუნიციპალური სპორტული კლუბებისა და მათ ბაზაზე არსებული ასაკობრივი ჯგუფების განვითარება</t>
  </si>
  <si>
    <t>დანართი 1</t>
  </si>
  <si>
    <t xml:space="preserve"> პრიორიტეტების ფინანსური ანგარიშგების ფორმა</t>
  </si>
  <si>
    <t xml:space="preserve">პრიორიტეტის დასახელება </t>
  </si>
  <si>
    <t>კულტურა, რელიგია, ახალგაზრდობის ხელშეწყობა და სპორტი</t>
  </si>
  <si>
    <t>სულ პრიორიტეტზე მიმართული სახსრები</t>
  </si>
  <si>
    <r>
      <t xml:space="preserve">მასობრივი სპორტის განვითარების ხელშეწყობა </t>
    </r>
    <r>
      <rPr>
        <b/>
        <sz val="11"/>
        <rFont val="Sylfaen"/>
        <family val="1"/>
      </rPr>
      <t>05 01 01</t>
    </r>
  </si>
  <si>
    <t>05 01 01</t>
  </si>
  <si>
    <t>მასობრივი სპორტის განვითარების ხელშეწყობა</t>
  </si>
  <si>
    <t>ა(ა)იპ ბათუმის სპორტული ცენტრი</t>
  </si>
  <si>
    <t xml:space="preserve">უზრუნველყოფილია მასობრივ სპორტში საზოგადოების ჩართულობა </t>
  </si>
  <si>
    <t>წლის ბოლოსათვის დაჯილდოებული წარმატებული სპორტსმენებისა და სპორტის დამსახურებულ მოღვაწეთა რაოდენობა - 10</t>
  </si>
  <si>
    <t>წლის განმავლობაში მაღალი სპორტული წარმატების მიღწევისათვის სპორტსმენების დაჯილდოება - 40</t>
  </si>
  <si>
    <t>ა(ა)იპ - ბათუმის საცხენოსნო კლუბი</t>
  </si>
  <si>
    <t>ადმინიტრაციის და ტექნიკური პერსონალის შრომის ანაზღაურება</t>
  </si>
  <si>
    <t>შრომითი ხელშეკრულებით დასაქმებულ პირთა რიცხოვნობა</t>
  </si>
  <si>
    <t>სპორტულ შეჯიბრებებში მონაწილეობა(მივლინება)</t>
  </si>
  <si>
    <t>კვების ხარჯი</t>
  </si>
  <si>
    <t>სხვა დანარჩენი  საქონელი და მომსახურება, სხვახარჯები</t>
  </si>
  <si>
    <t>05 01 06</t>
  </si>
  <si>
    <t>N</t>
  </si>
  <si>
    <t>მართვა და ადმინისტრირება</t>
  </si>
  <si>
    <t>ტურნირების ორგანიზება და მონაწილეობა</t>
  </si>
  <si>
    <t>05 01 05</t>
  </si>
  <si>
    <t>ა(ა)იპ საჭადრაკო კლუბი ნონა</t>
  </si>
  <si>
    <t>საჭადრაკო კლუბის მიერ ორგანიზებულია საერთაშოიროსო და ადგილობრივი ტურნირები, საჭადრაკო კლუბის წევრები და ასაკობრივი ჯგუფები მონაწილოებას ღებულობენ ეროვნულ და საერთაშორისო ტურნირებში</t>
  </si>
  <si>
    <t>წლის სპორტსმენი</t>
  </si>
  <si>
    <t>ჯილდო სპორტული მიღწევებისათვის</t>
  </si>
  <si>
    <t>მუნიციპალურ საკლუბო გუნდებში მოღვაწე პროფესიონალი სპორტსმენების რაოდენობა  - 70</t>
  </si>
  <si>
    <t>მუნიციპალურ საკლუბო გუნდებში მოღვაწე პროფესიონალი სპორტსმენების რაოდენობა  - 1200</t>
  </si>
  <si>
    <t>ეზოს ფეხბურთი</t>
  </si>
  <si>
    <t xml:space="preserve">აუტიზმის მქონე ბავშვთა საფეხბურთო სკოლა </t>
  </si>
  <si>
    <t>ტენდერის საფასური</t>
  </si>
  <si>
    <t>არსებული მდგომარეობის გამო  შეფერხდა დაგეგმილი  აქტივობების სრულყოფილად განხორციელება .</t>
  </si>
  <si>
    <t>კლუბის ბაზაზე ასაკობრივ ჯგუფებში ბავშვთა რაოდენობა - 250</t>
  </si>
  <si>
    <t>საქართველოში  ვირუსული  ინფექციების შესაძლო გავრცელების აღკვეთის ღონისძიებებთან დაკავშირებით, მიუხედავად იმისა, რომ სასწავლო პროცესი 02 მარტიდან შეჩერებულია. კლუბმა ნონამ შეძლო შექმნილ ვითარებასთან ადაპტაცია და დისტანციური შრომის პირობებზე გადასვლა. ამჟამად მიმდინარეობს მოლაპარაკება პლატფორმა Zoom -თან ლიცენზირებული პაკეტის შეძენასთან დაკავშირებით, რათა ტექნიკური მხარის გაუმართაობამ არ შეაფერხოს დაგეგმილი ღონისძიებების მაღალ დონეზე, მსოფლიო სტანდარტებისა და მოთხოვნების შესაბამისად  ორგანიზება. უახლოეს პერიოდში დაგეგმილია მეგობრული მატჩების ორგანიზებაც სხვადასხვა საჭადრაკო კლუბებთან და სკოლებთან. ვფიქრობთ თანდათან შევძლებთ ონლაინ შესაძლებლობების უფრო ეფექტურ და მრავალმხრივ გამოყენებას, რაც კიდევ უფრო გაზრდის კლუბის საჭადრაკო აქტივობას.</t>
  </si>
  <si>
    <t>ქვეყანაში არსებული მდგომარეობის გამო  ვერ მოხერხდა დაგეგმილი ღონისძიებების სრულყოფილად განხორციელება.</t>
  </si>
  <si>
    <t>ჩატარებული სპორტული აქტივობების რაოდენობა - 1000</t>
  </si>
  <si>
    <t>სპორტულ აქტივობებში ჩართულ პირთა რაოდენობა - 450</t>
  </si>
  <si>
    <t>სამოყვარულო გუნდების (ეზოს, საუბნო, სამოყვარულო) რაოდენობა - 25</t>
  </si>
  <si>
    <t>მონაწილე შეზღუდული შესაძლებლობის მქონე პირთა რაოდენობა (არანაკლებ) - 50</t>
  </si>
  <si>
    <t>საერთაშორისო ღონისძიებების რაოდენობა, რომელშიც მონაწილეობას ღებულობენ კლუბის წევრები - 11</t>
  </si>
  <si>
    <t>ა(ა)იპ საჭადრაკო კლუბი"ნონა" - 05 01 05</t>
  </si>
  <si>
    <t>გასული წლის  პროგნოზი</t>
  </si>
  <si>
    <t>გასული წლის საკასო შესრულება</t>
  </si>
  <si>
    <t xml:space="preserve">პროგრამის გათვალისწინებით საანგარიშო პერიოდში გაიცა თანამშრომლებზე ხელფასები, შეძენილი იქნა ცხენებისათვის საკვები მარაგები და წამლები, თავლისათვის ნახერხი, ასევე 2 კვიცის შეფასების მიზნით დაგვჭირდა აუდიტორული მომსახურება. 
კლუბმა ივლისის თვეში მონაწილეობა მიიღო აბაშის თასის გათამაშებაში დოღში სადაც დაიკავა II ადგილი; აგვისტოს თვეში მონაწილეობა მივიღეთ საქართველოს თასის გათამაშებაში კონკურში სადაც დავიკავეთ II და Ш ადგილები, აგვისტოს თვეში მონაწილეობა მივიღეთ სამტრედიის გრამპრის გათამაშებაში დოღში ავიღთ II ადგილი; სექტემბრის თვეში მონაწილეობა მივიღეთ საქართველოს თასის გათამაშებაში პროფესიონალ მხედრებს შორის კონკურში სადაც დავიკავეთ II და IV ადგილები.  საერთაშორისო სპორტულ შეჯიბრებებში მონაწილეობა არ მიგვიღია.  IV კვარტალში გაწეული იქნა საოფისე-სამეურნეო ხარჯი.  15 ნოემბერს მონაწილეობა მივიღეთ აბაშაში გამართულ 2000 მეტრზე დოღში ინგლისური ჯიშის ცხენებს შორის, სადაც დავიკავეთ II ადგილი;  ქალაქ თბილიში 18-19 დეკემბერს გამართულ კონკურში ახალგაზრდა ცხენებს შორის საქართველოს თასზე დავიკავეთ I ადგილი; აქვე საქართველოს თასზე უფროსი ასაკის ცხენებს შორის ავიღეთ IV ადგილი; ისევ თბილისში, საქართველოს თასზე 25 წლამდე ასაკის მხედრებს შორის ავიღეთ II ადგილი, ხოლო უფროსის ასაკის მხედრებს შორის დავიკავეთ IV ადგილი. </t>
  </si>
  <si>
    <t>ხელშეწყობილია საცხენოსნო სპორტის განვითარება და უზრუნველყოფილია საცხენოსნო კლუბის მონაწილეობა ადგილობრივ ტურნირებში.</t>
  </si>
  <si>
    <t>კლუბის ბაზაზე არსებული ცხენების რაოდენობა - 14</t>
  </si>
  <si>
    <t>საერთაშორისო და ადგილობრივი ტურნირების რაოდენობა, რომელშიც კლუბმა მიიღო მონაწილეობა - 10</t>
  </si>
  <si>
    <t>პ.ს: ბათუმელი სპორსტმენების ინდივიდუალური განვითარების ხელშეწყობა - 05 01 03 ქალაქ ბათუმის მუნიციპალიტეტის 2020 წლის ბიუჯეტის წინა წლებში წარმოქმნილი დავალიანებების დაფარვისა და სასამართლო გადაწყვეტილებების აღსრულების ფონდიდან თანხის გამოყოფა 1590 ლარი N 467 ბრძანება</t>
  </si>
  <si>
    <r>
      <rPr>
        <b/>
        <sz val="11"/>
        <color theme="1"/>
        <rFont val="Sylfaen"/>
        <family val="1"/>
      </rPr>
      <t xml:space="preserve">ეზოს ფეხბურთი </t>
    </r>
    <r>
      <rPr>
        <sz val="11"/>
        <color theme="1"/>
        <rFont val="Sylfaen"/>
        <family val="1"/>
      </rPr>
      <t xml:space="preserve">-ა(ა)იპ ბათუმის სპორტული ცენტრის ბაზაზე იანვრის თვიდან მიმდინარეობს ღონისძიება ,,ეზოს ფეხბურთი", რომლის ფარგლებშიც ქალაქის 10 ადმინისტრაციულ ერთეულში შეიქმნა ბიჭების 10 და გოგონების 2 ასაკობრივი გუნდი. აქტივობებში  ჩართული იყო 400 მოზარდი.  
ახალი კორონავირუსის (COVID-19) მასობრივი გავრცელების პრევენციის მიზნით 02 მარტიდან ღონისძიების განხორციელება დროებით შეჩერდა, მწვრთნელებზე გაიცა ხელფასები. </t>
    </r>
  </si>
  <si>
    <r>
      <t xml:space="preserve"> </t>
    </r>
    <r>
      <rPr>
        <b/>
        <sz val="11"/>
        <color theme="1"/>
        <rFont val="Sylfaen"/>
        <family val="1"/>
      </rPr>
      <t xml:space="preserve">აუტიზმის სპექტრის მქონე ბავშვთა საფეხბურთო სკოლა - </t>
    </r>
    <r>
      <rPr>
        <sz val="11"/>
        <color theme="1"/>
        <rFont val="Sylfaen"/>
        <family val="1"/>
      </rPr>
      <t xml:space="preserve">
აუტიზმის მქონე ბავშვთა საფეხბურთო სკოლაში ვარჯიშები იანვარში განახლდა. ერთ საათიანი ხანგრძლივობის ვარჯიშები კვირაში ორჯერ, ქ. ბათუმის მე-3 საჯარო სკოლის დახურულ დარბაზში ტარდებოდა და სულ ჩართული იყო 60 ბავშვი. 
ახალი კორონავირუსის თავიდან აცილების მიზნით ქვეყანაში შემუშავებული რეკომენდაციებისა და ქვეყნის მთელ ტერიტორიაზე საგანგებო სიტუაციის გამოცხადების საფუძველზე, სკოლაში მუშაობა  შეჩერებულია, მწვრთნელებზე და ექიმზე გაცემულია ხელფასები.</t>
    </r>
  </si>
  <si>
    <t>1) ღონისძიება ,,წლის სპორტსმენი’’. - კლუბების მიერ წარმოდგენილი განაცხადებიდან კომისიის გადაწყვეტილებით გამოვლინდა  35 გამარჯვებული. ბათუმის მუნიციპალიტეტის მერის 2020 წლის 25 დეკემბრის 14.14203604 ბრძანებით გამოიყო ჯამში 13100,00 ლარი. ერთჯერადი ფულადი ჯილდო გადაეცა 35 წარმატებულ სპორტსმენსა და სპორტის დამსახურებულ მოღვაწეს.
2) ღონისძიება ,,ჯილდო სპორტული წარმატებისთვის’’ -  ფარგლებში გამოვლინდა 46 გამარჯვებული. დასაჯილდოებელ  პირთა დაფინანსების მიზნით ბათუმის მუნიციპალიტეტის მერის 2020 წლის 24 დეკემბრის 14.142035917 ბრძანებით გამოიყო ჯამში   20 000,00 ლარი. ერთჯერადი ფულადი ჯილდო გადაეცა 46 პირს.</t>
  </si>
  <si>
    <r>
      <rPr>
        <b/>
        <sz val="11"/>
        <rFont val="Sylfaen"/>
        <family val="1"/>
      </rPr>
      <t xml:space="preserve"> შპს ,,სარაგბო კლუბი ,,ბათუმი'' - </t>
    </r>
    <r>
      <rPr>
        <sz val="11"/>
        <rFont val="Sylfaen"/>
        <family val="1"/>
      </rPr>
      <t xml:space="preserve">1.სარაგბო კლუბ ბათუმის უმაღლესი გუნდის 3 მორაგბემ ითამაშა  ეროვნულ ნაკრებში, ძირითადად გუნდის დაგეგმილი თამაშებისა და თუ ჩემპიონატის გაგრძელება,  პანდემიის გავრცელების გამო სრულად ვერ მოხდა.
2. 2019-2020 წლის სეზონზე გუნდმა  ვერ ითამაშა, ვინაიდანა საქართველოს დიდი10-ის ჩემპიონატი  პანდემიის გავრცელების გამო  შეჩერდა.                                                          გუნდები  აქტიურად ემზადებოდნენ ჩემპიონატში მონაწილეობის მიღებისთვის.                                                                                                                                  2020-2021 წლის საქართველოს დიდი10-ის ჩემპიონატში ოქტომბრის თვეში დაიწყო და პირველი წრე მე-4 ადგილით იასპარეზეს, 2019-2020 წწ, ჭაბუკთა გუნდები აქტიურად ემზადებოდნენ ჩემპიონატში მონაწილეობის მისაღებად,  კორონა ვირუსის გამო გადაიდო ყველა თამაში, ისინი აქტიურად ემზადებოდნენ მონაწილეობის მიღებისთვის, 2020-2021 წწ ჩემპიონატში მონაწილეობას ღებულობენ ჭაბუკთა გუნდებიც, საფესტივალო ასაკის ბავშვები პანდემიის გავრცელების გამო შეჩერდა ჩემპიონატი,  ტარდებოდა დისტანციური ვიდეო  ვარჯიშები. 
          </t>
    </r>
  </si>
  <si>
    <t>2. ხელბურთის კლუბის ,,ბათუმის"ბავშვთა ჯგუფების განვითარების ხელშეწყობის მიზნით:
ა) გაიცა ხელფასები 5 მწვრთნელზე.        ბ) ბათუმის კლუბს ჰყავს  2 გოგონათა (2004-05; 2006-07წწ) და  ვაჟთა (2006-07წწ) ასაკობრივი  გუნდები, რომლებიც მონაწილეობენ საქართველოს 2019-20 წლების ახალგაზრდულ ჩემპიონატებში. ეს ჩემპიონატებიც იყოფა ორ ზონად (დასავლეთი, აღმოსავლეთი) და ტარდება სხვადასხვა ქალაქებში (თბილისი, წყალტუბო, სენაკი). ამ ეტაპზე ახალგაზრდულ ვაჟთა (06-07წწ) გუნდი  1 ადგილზეა,  გოგონათა (04-05წწ) გუნდიც 3 ადგილზეა.  გ) კლუბის ახალგაზრდული გუნდები გადიან რეგულარულ  ვარჯიშებს.                                                                                                                                                                                                         დ)  სექტემბრის თვიდან კი კლუბის ასაკობრივი ჯგუფები ისევ გადავიდნენ ონლაინ ვარჯიშებზე.  ოქტომბრი, ნოემბერი, დეკემბერი -  კლუბის ასაკობრივი ჯგუფები ისევ აგრძელებენ ონლაინ ვარჯიშებს.</t>
  </si>
  <si>
    <r>
      <t xml:space="preserve">შპს </t>
    </r>
    <r>
      <rPr>
        <b/>
        <sz val="11"/>
        <rFont val="Sylfaen"/>
        <family val="1"/>
      </rPr>
      <t>,,ხელბურთის კლუბი ,,ბათუმი''</t>
    </r>
    <r>
      <rPr>
        <sz val="11"/>
        <rFont val="Sylfaen"/>
        <family val="1"/>
        <charset val="204"/>
      </rPr>
      <t xml:space="preserve">   1. ხელბურთის კლუბის ,,ბათუმი" ძირითადი
ჯგუფების განვითარების ხელშეწყობის მიზნით, განხორციელდა:
ა) გაიცა ხელფასები  3 ადმინისტრაციულ და ტექნიკურ
პერსონალზე, 14 სპორტსმენზე და 2 ძირითადი გუნდის მწვრთნელზე.                                                                                                                                                                                                                           ბ) საქართველოს ხელბურთის 30-ე ეროვნულ ჩემპიონატში კლუბის წევრების მონაწილეობის მიზნით, 19 პირი მივლინებულ იქნა საქართველოს სხვადასხვა ქალაქებში (თბილისი, ქუთაისი, წყალტუბო) ვინაიდან  ჩემპიონატი დაყოფილია ორ ზონად (დასავლეთი და აღმოსავლეთი).                                                            გ)კლუბმა შეისყიდა  სპორტული ინვენტარი (ბურთები).                                                                                                                                                                                                                                                        დ) გადახილია ტრანსფერი 2 სპორტსმენზე.                                                                                                                                                                                                                                                                  ე) 2020 წლის ივლისის თვეში დაბა ურეკში ჩატარდა საქართველოს მეშვიდე ჩემპიონატის პირველი ტური, ხოლო აგვისტოს თვეში მეორე ტური პლიაჟის ხელბურთში.  მონაწილეთა ასაკი შეზღუდული არ იყო და მონაწილეობდა როგორც ასაკობრივი ჯგუფის 2004-2005წწ დაბადებული გოგონები, ასევე უაღლესი ლიგის კაცები.                                                                                                                                                                                                                                                                                                                                    ვ) უმაღლესი ლიგის მოთამაშეებმა ვარჯიშები  განაახლენ   ქ. თბილისში   "სპორტულ კომპლექსს გლდანში" .                                                                                                               ზ) 2020 წლის ნოემბრის თვეში გაიმართა საქართველოს 2020  წლის  თასის გათამაშება.  ბათუმის „შავი ზღვის ბიჭებმა“ ფინალში 30-25 დაამარცხა ხელბურთის კლუბი ქუთაისი და საქართველოს თასი მესამედ მოიპოვა 2015 და 2019 წლების შემდეგ.                                                                                                                                                                      თ) 2020 წლის დეკემბრის თვეში დაიწყო საქართ ველოს ხელბურთის 31 -ე ეროვნული ჩემპიონატი.  პირველი ტურის მონაცემებით ბათუმის "შავი ზღვის ბიჭებმა"  4 თამაშიდან  ოთხივე გამარჯვებით დაასრულა და სატურნირო ცხრილის სათავეში დგას.  </t>
    </r>
  </si>
  <si>
    <r>
      <t xml:space="preserve">შპს ,,ფრენბურთის კლუბი ბათუმი'' - </t>
    </r>
    <r>
      <rPr>
        <sz val="11"/>
        <rFont val="Sylfaen"/>
        <family val="1"/>
        <charset val="204"/>
      </rPr>
      <t xml:space="preserve">2020 წლის იანვარში თბილისში ჩატარდა საქართველოს 29 ეროვნული ჩემპიონატის პირველი ტური სადაც პირველ ადგილზე გავიდა ბათუმის გუნდი (ქალები) .                                                                                       2. 2020 წლის თებერვალში ბაკურიანში ჩატარდა საქართველოს ეროვნული ჩემპიონატი თოვლის ფრენბურთში სადაც მესამე ადგილზე გავიდა ბათუმის გუნდი (ქალები).                                                                                                                                           3. 2020 წლის თებერვალში ბაკურიანში ჩატარდა აღმოსავლეთ ევროპის ჩემპიონატი თოვლის ფრენბურთში სადაც პირველი ადგილზე გავიდა ბათუმის გუნდი (ქალები) . </t>
    </r>
  </si>
  <si>
    <r>
      <t xml:space="preserve">შპს ,,საკალათბურთო კლუბი ბათუმი 2010''  - </t>
    </r>
    <r>
      <rPr>
        <sz val="11"/>
        <rFont val="Sylfaen"/>
        <family val="1"/>
        <charset val="204"/>
      </rPr>
      <t>2020 წლის I კვარტალში კლუბ "ბათუმი 2010"-ს ჰქონდა 5 შეხვედრა საქართველოს ჩემპიონატზე კალათბურთში, აქედან  იყო 2 გასვლითი და ორი თამაშიდან ერთი თამაში არის ბათუმი 2010-ის ანგარიშზე .ხოლო რაც შეეხება  ადგილზე შეხვედრისას 3 თამაშიდან სამივე თამაში ბათუმი 2010 -ის სასარგებლოდ. პირველი კვარტლის მონაცემებით საკალათბურთო კლუბი "ბათუმი 2010"-ის გუნდი იყო პირველ ადგილზე.
 წლის განმავლობაში დაგეგმილი აქტივობების განხორციელება შეფერხდა პანდემიასთან დაკავშირებული მოვლენების გამო.</t>
    </r>
  </si>
  <si>
    <r>
      <t xml:space="preserve">შპს ,,წყალბურთის კლუბი ,,ბათუმი'' - </t>
    </r>
    <r>
      <rPr>
        <sz val="11"/>
        <rFont val="Sylfaen"/>
        <family val="1"/>
      </rPr>
      <t xml:space="preserve"> წყალბურთის კლუბის ,,ბათუმი" ძირითადი ჯგუფების განვითარების ხელშეწყობის მიზნით, განხორციელდა:
ა) გაიცა ხელფასები:  28621 ლარი ადმინისტრაციულ  და 32487 ლარი ძირითადი გუნდის მწვრთნელზე. 
ბ) მივლინება ქ. თბილისში , 14 წყალბურთელი და 2 მწვრთნელი, საქ. ჩემპიონატში მონაწილეობის მისაღებად, 4635 ლარი.
გ) კლუბის წევრების მოსამზადებლად საცურაო აუზის ქირა 25482.50 ლარი.
დ) edocument-ით სარგებლობის საფასური 123.53 ლარი.
</t>
    </r>
  </si>
  <si>
    <t>ქვეყანაში არსებული მდგომარეობიდან გამომდინარე ვერ განხორციელდა ქვეყნის გარეთ საერთაშორისო ღონისძიებებში მონაწილეობის მიღება, ხოლო რაც შეეხება ადგილობრივ ტურნირებს კლუბმა შეძლებისდაგვარად მხოლოდ მე-3 კვარტალიდან შეძლო მონაწილეობის მიღება სხვადასხვა ტურნირებში</t>
  </si>
  <si>
    <t>ა(ა)იპ - ბათუმის საცხენოსნო კლუბი 
05 01 06</t>
  </si>
  <si>
    <t>კლუბის მიერ ორგანიზებული სპორტული ღონიძიებების რაოდენობა - 10</t>
  </si>
  <si>
    <t>კლუბის წევრებმა  მიიღეს პირველ-მეოთხე კვარტალში ყოველთვიური შრომის ანაზღაურება. პირველი კვარტალი: წლის დასაწყისში ინდივიდუალური მომზადება გაიარა ფიდეს ოსტატებმა ირაკლი ახვლედიანმა და ნატა ჯიბუტმა, აგრეთვე საქართველოს სასკოლო ასაკობრივი ჩემპიონატის პერიოდში (20-28.01.2020, თბილისი) კლუბის წარმატებულმა ნორჩმა წევრებმა, მარიამ კალანდაძემ, შოთა ცეცხლაძემ და ანეტა ქედელიძემ საერთაშორისო  დიდოსტატ დავით ჯოჯუასთან. იანვრის თვეში სხვადასხვა ასაკის ნორჩმა წევრებმა მონაწილეობა მიიღეს საკვალიფიკაციო ტურნირებში.  თებერვალში გამართულ აჭარის ასაკობრივი ჩემპიონატებში, აგრეთვე რაპიდ ტურნირში "შოთა ჭურკვეიძის თასი" (08.02.2020) და ბლიც ტურნირში "თენგიზ ხალვაშის თასი (09.02.2020) ყველა ასაობრივ კატეგორიაში წარმატებით ასპარეზობდნენ კლუბი ნონას წევრები.  დედის დღისადმი მიძღვნილ ტურნირში მშობლებისთვის (03.03.2020) მსაჯობდნენ ნორჩი წევრები: გიორგი ჭანტურია, მარიამ კალანდაძე, ნატალი აბულაძე და თიკო ბერაია. კლუბის მწვრთნელს თენგიზ დიდმანიძეს  მიენიჭა C  კატეგორიის მწვრთნელის სტატუსი. მეორე, მესამე და მეოთხე კვარტალი: ანეტა ქედელიძე ინდივიდუალურ მომზადებას გადის საერთაშორისო დიდოსტატთან დავით ჯოჯუასთან. აჭარის ასაკობრივი ჩემპიონატების პრიზიორები (საქართველოს ჩემპიონატის საგზურით) კლუბის ძირითადი მწვრთნელების გარდა ემზადებიან GM დავით ჯოჯუასთან. კლუბის მენეჯერს მარიკა ჯაფარიძეს ფიდეს მაღალი და მრავალმხრივი წოდებებიდან გამომდინარე, ყველაზე პოპულარული საჭადრაკო პლატფორმის Chess.com -ის ადმინისტრაციის გადაწყვეტილებით ბრილიანტის წევრის სტატუსი მიენიჭა, რაც მას აძლევს უფასოდ  ონლაინ ტურნირებისა და მასტერ კლასების ორგანიზების საშუალებას. Chess.com-ზე შექმნილ საჭადრაკო კლუბი ნონას ოფიციალურ გვერდზე გრძელდება კლუბის წევრების რეგისტრაცია (პირველ ეტაპზე დაოსტატების და მოსამზადებელი ჯგუფის წევრების), კლუბმა უკვე ჩაატარა ჯამში 6 ონლაინ საჭადრაკო ტურნირი. მეთვალყურეობისთვის გამოყენებული იყო პარალელურად აგრეთვე პლატფორმა Zoom. თითოეულ ტურნირში მონაწილეობა მიიღო კლუბის 20- მდე ნორჩმა მოჭადრაკემ.</t>
  </si>
  <si>
    <t xml:space="preserve">  გადამზადებისა და კვალიფიკაციის ამაღლების ფარგლებში განხორციელდა არსებულ ვითარებასთან ადაპტირებული პროექტის - საერთაშორისო დიდოსტატის, ფიდეს სენიორ ტრენერის დავით ჯოჯუას თემატური  ვიდეო გაკვეთილების ციკლის - პირველი და მეორე  ვიდეო გაკვეთილის ჩვენება პლატფორმა Zoom-ის მეშვეობით (30 ივნისი და 27-28 სექტემბერი, 2020 წ.), მასტერ კლასში მონაწილეობა მიიღო კლუბის წარმატებულმა 20-მდე ნორჩმა მოჭადრაკემ. კლუბის მიერ ორგანიზებულმა ონლაინ ტურნირებმა და თემატურმა ვიდეო გაკვეთილმა დიდი მოწონება და გამოხმაურება ჰპოვა. უახლოეს პერიოდში იგეგმება მეგობრული მატჩების ორგანიზებაც საერთაშორისო, ეროვნულ და რეგიონალურ საჭადრაკო კლუბებთან/სკოლებთან. ამჟამად ერთადერთ ტექნიკურ პრობლებას წარმოადგენს პროგრამა Zoom-ის ლიცენზირებული პაკეტის არ ქონა, რაც ტურნირის ან მასტერ კლასის პროცესში იწვევს ყოველ 40 წთ-ში კავშირის გაწყვეტას და ხელახალი დაკავშირების აუცილებლობას. ამჟამად, აქტიურად მიმდინარეობს ამ საკითხის მოსაგვარებლად მოლაპარაკებები და სამუშაოები. კლუბმა ნონამ ახალი პროექტი წამოიწყო: "ჩაატარე თემატური მასტერკლასი". რომელშიც თავად კლუბის წევრები შეძლებენ ლექტორის ფუნქციის მორგებას  შერჩეულ თემებზე მასალის მომზადებას/დამუშავებას და თანაჯგუფელებისათვის მასტერ კასის ჩატარებას. ჭადრაკის საერთაშორისო დღესთან დაკავშირებით: (20 ივლისი, 2020 წ.)  კლუბმა ნონამ ფიდეს საყოველთაო კომპანიაში "ვასწავლოთ თუნდაც ერთ ადამიანს ჭადრაკის თამაში" მიიღო მონაწილეობა და პლატფორმა Zoom-ის მეშვეობით ჩაატარა ორიგინალური ონლაინ გაკვეთილი დამწყებთათვის. აღნიშნულ გაკვეთილს კლუბის მწვრთნელები შემოურთდნენ ჭადრაკის სწავლის მსურველი ბავშვებით. გაკვეთილის ამსახველი ფოტო მასალა ატვირთული იყო საგანგებოდ ამ დღისთვის შექმნილ ფიდეს ოფიციალურ გვერდზე. </t>
  </si>
  <si>
    <t xml:space="preserve">მეოთხე კვარტალში კლუბმა მოაგვარა პროგრამა Zoom-ის ლიცენზირებული პაკეტის შეძენის საკითხი, რამაც ონლაინ ტურნირების და ვიდეო მასტერ კლასების შეუფერხებლად გამართვის საშუალება მოგვცა.  კლუბმა ორგანიზება გაუწია საახალწლო ონლაინ ტურნირს და ჩაატარა ონლაინ წესების მასტერ კლასი პლატფორმა Zoom-ის მეშვეობით (27.12.2020) უახლოეს პერიოდში იგეგმება მეგობრული მატჩების ორგანიზებაც საერთაშორისო, ეროვნულ და რეგიონალურ საჭადრაკო კლუბებთან/სკოლებთან.  კლუბმა ნონამ ახალი პროექტები წამოოიწყო: "ჩაატარე თემატური მასტერკლასი". რომელშიც თავად კლუბის წევრი ბავშვები შეძლებენ ლექტორის ფუნქციის მორგებას  შერჩეულ თემებზე მასალის მომზადებას/დამუშავებას და თანაჯგუფელებისათვის მასტერ კასის ჩატარებას. აგრეთვე ვიდეო გაკვეთილების- თემატური მასტერ კლასების სერია საერთაშორისო დიდოსტატთან დავით ჯოჯუასთან. კლუბის დიდოსტატმა წევრებმა იასპარეზეს ონლაინ ტურნირებში "ნონა გაფრინდაშვილის თასი" ( 03-15.11.2020) და საქართველო-პოლონეთს შორის გამართულ მეგობრულ მატჩებში რაპიდსა და ბლიცში (20-22.11.2020). კლუბის წარმატებულმა ბავშვებმა აქტიურად მიიღეს მონაწილეობა საქართველოს სხვადასხვა ასაკობრივ  კატეგორიებში გამართულ ონლაინ ჩემპიონატებში სტანდარტში, რაპიდსა და ბლიცში ( 03.10-21.12.2020), მაია ჩიბურდანიძის ონლაინ ტურნირებში (11.10-15.11.2020), საქართველოს ფედერაციის - "ჩიკვაიძის თასი" (25-28.12.2020,  საქართველო-პოლონეთს შორის გამართულ ონლაინ საჭადრაკო ფესტივალში "კრისტინა რადზიკოვსკას მემორიალი (19-20.11.2020) და საქართველო აზერბაიჯანს შორის გამართულ ონლაინ ტურნირში (22-23.12.2020). ბავშვებმა შეძლეს საპრიზო ადგილების მოპოვებაც და  გაიუმჯობესეს პრაქტიკული უნარ-ჩვევები. მიუხედავად იმისა რომ ბათუმის საჭადრაკო კლუბმა ნონამ საქართველოში  ვირუსული  ინფექციების შესაძლო გავრცელების აღკვეთის ღონისძიებებთან დაკავშირებით, სასწავლო პროცესი 02 მარტიდან შეაჩერა. კლუბი ნონა მაშინვე  გადავიდა დისტანციური შრომის პირობებზე და ჯგუფებთან მუშაობა არ შეუჩერებია. ყველა მწვრთნელი ჯგუფებთან მუშაობს Zoom-ის, Skype -ის და Facebook-ის მეშვებით. მასწავლებლები ხსნიან ახალ გაკვეთილებს, სისტემატურად კლუბის ფეისბუქის ჯგუფის გვერდზე ანთავსებენ საჭადრაკო ამოცანებს და ამოწმებენ ამოხსნებს. </t>
  </si>
  <si>
    <t xml:space="preserve">პირველი კვარტალი: საქართველოს სასკოლო ჩემპიონატი (20-28.01.2020, თბილისი) 9 წლამდე გოგონებში ანეტა ქედელიძე -V ადგილი. 11 წლამდე გოგონები მარიამ კალანდაძე VIII ადგილი. აჭარის ჩემპიონატი  8, 12, 16  წლამდე (01-07.02.2020)  8 წლამდე- არჩილ ფუტკარაძე - III ადგილი, ანეტა ქედელიძე  II ადგილი, 12 წლამდე- გიორგი ჭანტურია - III ადგილი, მარიამ კალანდაძე - I ადგილი, ნატალი აბულაძე - III  ადგილი, თიკო ბერაია - IV ადგილი, 16 წლამდე- გოგა ლორთქიფანიძე - II  ადგილი. აჭარის ჩემპიონატი რაპიდში - "შოთა ჭურკვეიძის თასი" (08.02.2020) 8 წლამდე- ანეტა ქედელიძე I ადგილი, არჩილ ფუტკარაძე - II ადგილი, სანდრო მამულაძე - III  ადგილი, 12 წლამდე - გიორგი ჭანტურია - II ადგილი, მარიამ კალანდაძე I ადგილი, ნატალი აბულაძე - II  ადგილი, 16 წლამდე- გოგა ლორთქიფანიძე II ადგილი, აჭარის ჩემპიონატი ბლიცში - "თენგიზ ხალვაშის თასი" (09.02.2020) 8 წლამდე- არჩილ ფუტკარაძე - III  ადგილი, ანეტა ქედელიძე I  ადგილი, 12 წლამდე- შოთა ცეცხლაძე -  II ადგილი, გიორგი ჭანტურია - V ადგილი, მარიამ კალანდაძე I ადგილი, ნატალი აბულაძე - IV ადგილი, 16 წლამდე- თორნიკე თედორაძე -  II  ადგილი, გოგა ლორთქიფანიძე -  IV ადგილი. ჭადრაკის ტურნირში - ბსუ პირველობა (26.02.2020): I-II ადგილები მოიპოვეს თედო ბოლქვაძემ და თენგიზ დიდმანიძემ. საერთაშორისო ნორმიან ტურნირში მსაჯობით (17-22.02.2020, ლვოვი) ნინო კეკელიძემ ფიდეს არბიტრის წოდებისთვის საჭირო მე-4 საბოლოო ნორმა შეასრულა. საერთაშორისო საჭადრაო ტურნირში " I Open Terras de Tras os Montes - Macedo de Cavaleiros" (05-08.03.2020, Portugal, პორტუგალია) კლუბის ახალგაზრდა წევრმა, ფიდეს ოსტატმა ირაკლი ახვლედიანმა - II  ადგილი მოიპოვა. მეორე მესამე და მეოთხე კვარტალი: საქართველოს ასაკობრივი ონლაინ ჩემპიონატები:  12 წლამდე გოგონათა შორის სტანდარტი (25-29.10.2020)  ნატალი აბულაძე - IV ადგილი;  სწრაფ და ელვისებურ ჭადრაკში: 10 წლამდე გოგონათა შორის (01-06.12.2020) მარიამ კალანდაძე რაპიდი-II ადგილი, ბლიცი-II ადგილი; 12 წლამდე გოგონათა შორის (11-15.12.2020) მარიამ კალანდაძე რაპიდი- I ადგილი,ბლიცი - VI ადგილი; 14 წლამდე გოგონათა შორის (18-22.12.2020) მარიამ კალანდაძე რაპიდი - III ადგილი. საქართველოს ფედერაციის "ჩიკვაიძის თასი (25-28.12.2020): 10 წლამდე გოგონათა შორის მარიამ კალანდაძე -IV ადგილი. ონლაინ ტურნირი "ნონა გაფრინდაშვილის თასი-2020" (03-15.11.2020) ფინალი WGM მირანდა მიქაძე -V ადგილი, IM სალომე მელია  VII ადგილი. </t>
  </si>
  <si>
    <t xml:space="preserve">მაია ჩიბურდანიძის ონლაინ ტურნირები: ღია ჩემპიონატი 2000 რეიტინგის და ზევით მქონე მოჭადრაკეებისათვის (11.10.2020) FM ირაკლი ახვლედიანი -II ადგილი;  A ტურნირი 1200 რეიტინგიანებისთვის (08.11.2020) ნატალი აბულაძე -II ადგილი;  A ტურნირი 1200 რეიტინგიანებისთვის (15.11.2020) ნატალი აბულაძე -I ადგილი. ონლაინ მეგობრული მატჩები: კლუბის წარმატებულმა ნორჩმა წევრმა მარიამ კალანდაძემ საქართველოს ახალგაზრდული ნაკრების შემადგენლობაში, მონაწილეობა მიიღო ონლაინ მეგობრულ მატჩებში (10-18 წლამდე) რუმინეთთან სათადარიგო გუნდის წევრად (8 და 10 მაისი, 2020 წ.) და საბერძნეთთან გუნდის შემადგენლობაში 2 პარტია (12 და 14 მაისი, 2020 წ.) საქართველოს ახალგაზრდული ნაკრების მწვრთნელის საერთაშორისო  დიდოსტატ დავით ჯოჯუას ხელმძღვანელობით. 03.07.2020 - ონლაინ მეგობრული მატჩი პლატფორმა ChessCom-ზე კლუბი ნონას ორგანიზებით, თბილისის GM დავით ჯოჯუას საჭადრაკო კლუბის ნორჩ წევრებს შორის (14-14). მატჩი კლუბი ნონას გუნდის დამაჯერებელი გამარჯვებით დასრულდა. კლუბის დიდოსტატმა წევრებმა მონაწილეობა მიიღეს საქართველო-პოლონეთს შორის გამართულ მეგობრულ მატჩებში რაპიდსა და ბლიცში. ჯამში 24 მატჩი გაიმარჯვეს 25-11 (20-22.11.2020); კლუბის წარმატებულმა წევრებმა  მონაწილეობა მიიღეს საქართველო -პოლონეთს შორის გამართულ საჭადრაკო ფესტივალში "კრისტინა რადზიკოვსკას მემორიალი" 10 წლამდე გოგონათა შორის მარიამ კალანდაძე -  I ადგილი; 8 წლამდე გოგონათა შორის ანეტა ქედელიძე -III ადგილი; 12 წლამდე გოგონათა შორის  ნატალი აბულაძე - VII ადგილი და 12 წლამდე ჭაბუკთა შორის გიორგი ჭანტურია - X ადგილი (19-20.11.2020). ონლაინ მეგობრული ტურნირი საქართველო-აზერბაიჯანი (22-23.12.2020) 16 წლამდე ჭაბუკთა შორის გოგა ლორთქიფანიძე  -I ადგილი, 10 წლამდე გოგონათა შორის  მარიამ კალანდაძე -I ადგილი; 8 წლამდე გოგონათა შორის ანეტა ქედელიძე - I ადგილი; ბ კატეგორია მარიამ კალანდაძე II ადგილი და ნატალი აბულაძე -VIII ადგილი. </t>
  </si>
  <si>
    <t xml:space="preserve">თემატური მასტერ კლასები:  მარიამ კალანდაძემ მონაწილეობა მიიღო საქართველოს ახალგაზრდული ნაკრებისთვის საგანდებოდ ჩატარებულ თემატურ მასტერ კლასებში: საერთაშორისო დიდოსტატ ლევან ფანცულაიასთან ლექციის თემა:  როგორ მოვემზადოთ პარტიისთვის (15 მაისი, 2020 წ.);  საერთაშორისო  დიდოსტატ დავით ჯოჯუასთან ლექციის თემა: კომპიუტერის გავლენა თანამედროვე ჭადრაკზე; საერთაშორისო ოსტატ დავით ზარქუასთან  ლექციის თემა: გაცვლა საჭადრაკო პარტიაში (29 ივნისი, 2020 წ.) საერთაშორისო ოსტატ ნიკოლოზ მანაგაძესთან, ლექციის თემა:  პაიკთა სტრუქტურები (03 ივლისი,   2020 წ.); (05 ივლისი, 2020 წ.) კლუბი ნონას ორგანიზებით პლათფორმა Zoom-ის მეშვეობით, გაიმართა სემინარი-ონლაინ თამაშის წესების შესახებ. ლექტორი მარიკა ჯაფარიძე. ჭადრაკის საერთაშორისო დღესთან დაკავშირებით:  (20 ივლისი, 2020 წ.)  კლუბმა ნონამ ფიდეს საყოველთაო კომპანიაში "ვასწავლოთ თუნდაც ერთ ადამიანს ჭადრაკის თამაში" მიიღო მონაწილეობა და პლატფორმა Zoom-ის მეშვეობით ჩაატარა ორიგინალური და სახალისო ონლაინ გაკვეთილი დამწყებთათვის. ლექტორი მარიკა ჯაფარიძე. </t>
  </si>
  <si>
    <t xml:space="preserve"> საერთაშორისო ონლაინ ვორქშოფები და ვებინარები: კლუბის დირექტორმა გიორგი ჭანტურიამ და მენეჯერმა მარიკა ჯაფარიძემ ონლან სივრცის, პლატფორმების შესაძლებლობების და დამკვიდრებული საერთაშორისო წესების გასაცნობად, ხოლო შემდგომში მაქსიმალურად ეფექტური გამოყენების მიზნით გაიარეს საერთაშორისო ონლაინ ვორქშოფები და ვებინარები: ფიდეს და რუსეთის ჭადრაკის ფედერაციის ერთობლივი ვებინარი თემა: ონლაინ ტურნირების მსაჯობის თავისებურებები" (05 ივნისი, 2020 წ.); ფიდეს და ევროპის საჭადრაკო კავშირის ერთობლივი ვორქშოფი თემა:  ონლაინ ტურნირის მსაჯებისთვის ვრცელი მიმოხილვა (10 ივნისი, 2020 წ.); ევროპის საჭადრაკო კავშირის ვებინარი თემა: ქალბატონები ლიდერების როლში, ჭადრაკის სამყაროში მაღალ თანამდებობაზე დანიშნული ქალბატონების გზა (12 ივნისი, 2020 წ.); ფიდეს ვორქშოფი თემა: ფიდეს წოდებების მინიჭების პროცედურებთან და წესებთან დაკავშირებით (18 ივნისი, 2020 წ.); ევროპის საჭადრაკო კავშირის ვებინარი თემა: სამართლიანი თამაში, ანტიჩითინგის წესები და თვალსაჩინო შემთხვევების განხილვა (26 ივნისი, 2020 წ.) ფიდეს არბიტრების კომისიის მიერ ორგანიზებულ ონლაინ ვებინარში, თემაზე: "არბიტრების შერჩევის კრიტერიუმები ფიდეს ტურნირებში." (28 სექტემბერი, 2020 წ.)  კლუბის  მენეჯერმა მარიკა ჯაფარიძემ მონაწილეობა მიიღო ფიდეს  წესების კომისიის მიერ ორგანიზებულ ონლაინ სხდომაზე, (2 დეკემბერი, 2020 წ.)  მწვრთნელთა სემინარი: კლუბის C კატეგორიის მწვრთნელებმა  თენგიზ დიდმანიძემ, ნინო კეკელიძემ და ნათია ვაჩეიშვილმა მონაწილეობა მიიღეს საქართველოს ჭადრაკის ფედერაციის მიერ ორგანიზებულ, ფიდეს სენიორ ტრენერის, საქართველოს ქალთა ეროვნული ნაკრების მთ. მწვრთნელის ელიზბარ უბილავას, ლიცენზირებულ მწვრთნელთა ონლაინ სემინარზე (10, 11 და 12 ივნისი, 2020 წ.) მწვრთნელებს გადაეცათ შესაბამისი სერთიფიკატები. </t>
  </si>
  <si>
    <t xml:space="preserve"> კლუბი ნონას ონლაინ ტურნირები: დაოსტატების და მოსამზადებელ ჯგუფებში მომეცადინე შერეული ასაკის ბავშვებისთვის- (27 ივნისი 2020 წელი)  ჭაბუკები:  I ადგილი - გიორგი ჭანტურია, II ადგილი - შოთა ცეცხლაძე, III ადგილი - ლევან ჩხეტიანი. გოგონები: I ადგილი - ნატალი აბულაძე, II ადგილი - ანეტა ქედელიძე, III ადგილი - თიკო ბერაია.  (28 ივნისი 2020 წელი)  ჭაბუკები:  I ადგილი - შოთა ცეცხლაძე, II ადგილი -  გიორგი ჭანტურია , III ადგილი - ლევან ჩხეტიანი. გოგონები: I ადგილი - ნატალი აბულაძე, II ადგილი - თიკო ბერაია, III ადგილი - ანეტა ქედელიძე.  (05 ივლისი 2020 წელი)  ჭაბუკები:  I ადგილი - თორნიკე შარვაშიძე, II ადგილი - გიორგი ჭანტურია, III ადგილი - შოთა ცეცხლაძე. გოგონები: I ადგილი - ნატალი აბულაძე, II ადგილი -მარიამ კალანდაძე, III ადგილი - თიკო ბერაია.  (08 ივლისი 2020 წელი)  ჭაბუკები:  I ადგილი - შოთა ცეცხლაძე, II ადგილი - გიორგი ჭანტურია, III ადგილი - თორნიკე შარვაშიძე. გოგონები: I ადგილი - ნატალი აბულაძე, II ადგილი -მარიამ კალანდაძე, III ადგილი - ელისაბედ მიქაძე.  დაოსტატების და მოსამზადებელ ჯგუფებში მომეცადინე ბავშვებისთვის-საახალწლო ტურნირი (27.12.2020) ჭაბუკები:  I ადგილი -შოთა ცეცხლაძე , II ადგილი - გიორგი ჭანტურია, III ადგილი - ლევან მიქელაძე. გოგონები: I ადგილი - თიკო ბერაია  II ადგილი -ელისაბედ მიქაძე.  "ბათუმი ევროპის სპორტის ქალაქი" ფორმატში, ევროპის სპორტის კვირეული (23-29.09.2020) კლუბი ნონას სამდღიანი საჭადრაკო პროგრამა: (26.09.2020) ონლაინ ტურნირი: ჭაბუკები:   I ადგილი - გოგა ლორთქიფანიძე, II ადგილი - რატი აბულაძე, III ადგილი - გიორგი ჭანტურია. გოგონები:  I ადგილი - ნატალი აბულაძე, II ადგილი -მარიამ კალანდაძე, III ადგილი -თიკო ბერაია. დაოსტატების და მოსამზადებელ ჯგუფებში მომეცადინე შერეული ასაკის ბავშვებისთვის.   კლუბი ნონას თემატური მასტერკლასები-ვიდეო გაკვეთილი N1 და N2-ის ჩვენება: პლატფორმა Zoom-ის მეშვეობით (30 ივნისი და 27-28 სექტემბერი, 2020); (27 დეკემბერი, 2020 წ.)  ონლაინ ტურნირამდე გაიმართა ზოგადი მიმოხილვა ონლაინ წესებთან დაკავშირებით; ლექტორი მარიკა ჯაფარიძე.
</t>
  </si>
  <si>
    <t xml:space="preserve"> აჭარის ფედერაციის ონლაინ ტურნირები:   (06.06.2020)  10 წლამდე გოგონები -I  ადგილი მარიამ კალანდაძე, ჭაბუკებში -III  ადგილი შოთა ცეცხლაძე; 16 წლამდე გოგონები -III  ადგილი ნატალი აბულაძე;  შოთა ჭურკვეიძის თასი (13.06.2020) 10 წლამდე გოგონები -I  ადგილი მარიამ კალანდაძე, 12 წლამდე გოგონებში -  III  ადგილი ნატალი აბულაძე. (20-30.07.2020) საქართველოს ქალთა 77-ე ჩემპიონატში GM ნინო ბაციაშვილმა  I   ადგილი მოიპოვა და მესამედ გახდა საქართველოს ჩემპიონი.  IM სალომე მელია VI  ადგილზე გავიდა. (10.08.2020) ონლაინ ტურნირი მაია ჩიბურდანიძის თასი-2020  ელვისებურ ჭადრაკში II-ეტაპი სალომე მელიამ IV ადგილი მოიპოვა.  FM ირაკლი ახვლედიანმა საერთაშორისო ონლაინ ტურნირი მაია ჩიბურდანიძის თასი-2020  ელვისებურ ჭადრაკში (27.07.2020) I  ეტაპი - I  ადგილი და (14.09.2020) IV ეტაპი გრან პრი -II  ადგილი. (22-28.08.2020) აჭარის პირველობა 10 და 14 წლამდე ჭაბუკთა და გოგონათა შორის:  10 წლამდე: შოთა ცეცხლაძე -II ადგილი; ლევან მიქელაძე-V ადგილი; მარიამ კალანდაძე -I  ადგილი; 14 წლამდე: ნატალი აბულაძე -IV ადგილი. (22-28.08.2020) საჭადრაკო ფესტივალი "ბათუმი-2020" შოთა ცეცხლაძე -III  ადგილი. (03-11.09.2020) საქართველოს ჩემპიონატი 8 წლამდე ასაკის ჭაბუკთა და გოგონათა შორის: ანეტა ქედელიძე -IX  ადგილი. ონლაინ ტურნირი მაია ჩიბურდანიძის თასი-2020  13 წლამდე ჭაბუთა და გოგონათა შორის: (13.09.2020)  I  ეტაპი ნატალი აბულაძე -V ადგილი;  (19.09.2020) II ეტაპი მარიამ კალანდაძე - IV ადგილი.</t>
  </si>
  <si>
    <t xml:space="preserve"> პროგრამის ფინანსური ანგარიშგების ფორმა</t>
  </si>
  <si>
    <t>ქვეპროგრამის შედეგების შეფასების ფორმა</t>
  </si>
  <si>
    <r>
      <t xml:space="preserve">1)საფინანსო-საბიუჯეტო სამსახურის მიერ მოწოდებული ,, 2020 წლის სახელმწიფო ბიუჯეტის გადასახდელების შესრულების'' დოკუმენტში ასახულია ხარჯი - 1590,00 ლარი, რომელიც წარმოადგენს 2019 წლის დავალიანებას, რომლის გადარიცხვაც მოხდა მიმდინარე წლის ბიუჯეტიდან და არ აქვს კავშირი 2020 წლის პროგრამებთან ( წინა წლებში წარმოქმნილი დავალიანებების დაფარვისა და სასამართლო გადაწყვეტილებების აღსრულების ფონდიდან თანხის გამოყოფა 1590 ლარი N 467 ბრძანება).
2)ღონისძიება ,,წლის სპორტსმენი'' - 40 ლარი ტენდერის შედეგად წარმოქმნილი ეკონომია.
ქვეყანაში შექმნილი ეპიდ სიტუაციიდან გამომდინარე დაჯილდოების აღსანიშნი ღონისძიება არ ჩატარდა და აღნიშნული თანხა რაც უნდა გახარჯულიყო ორგანიზებისათვის, გადანაწილდა ფულად ჯილდოზე, რამაც განაპირობა ჯილდოზე ნომინირებულ სპორტსმენთა რაოდენობის გაზრდა:
 ღონისძიება </t>
    </r>
    <r>
      <rPr>
        <b/>
        <sz val="11"/>
        <color theme="1"/>
        <rFont val="Sylfaen"/>
        <family val="1"/>
      </rPr>
      <t>,,წლის სპორტსმენი'</t>
    </r>
    <r>
      <rPr>
        <sz val="11"/>
        <color theme="1"/>
        <rFont val="Sylfaen"/>
        <family val="1"/>
        <charset val="204"/>
      </rPr>
      <t xml:space="preserve">' - პროგრამული ბიუჯეტის მიხედვით დასაჯილდოებელ პირთა რაოდენობა შეადგენს - 10. კომისიის გადაწყვეტილებით დაჯილდოვდა 35 სპორტსმენი და სპორტის დამსახურებული მოღვაწე. 
ღონისძიება </t>
    </r>
    <r>
      <rPr>
        <b/>
        <sz val="11"/>
        <color theme="1"/>
        <rFont val="Sylfaen"/>
        <family val="1"/>
      </rPr>
      <t>,,ჯილდო სპორტული მიღწევებისთვის'</t>
    </r>
    <r>
      <rPr>
        <sz val="11"/>
        <color theme="1"/>
        <rFont val="Sylfaen"/>
        <family val="1"/>
        <charset val="204"/>
      </rPr>
      <t>' - პროგრამული ბიუჯეტის მიხედვით დასაჯილდოებელ პირთა რაოდენობა შეადგენს - 40. ბათუმის მუნიციპალიტეტის მერის 2020 წლის 24 დეკემბრის N14.142035917 ბრძანებით დაჯილდოვდა 46 სპორტსმენი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</si>
</sst>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16">
    <font>
      <sz val="11"/>
      <color theme="1"/>
      <name val="Calibri"/>
      <family val="2"/>
      <scheme val="minor"/>
    </font>
    <font>
      <sz val="11"/>
      <color theme="1"/>
      <name val="Sylfaen"/>
      <family val="1"/>
      <charset val="204"/>
    </font>
    <font>
      <b/>
      <sz val="11"/>
      <color theme="1"/>
      <name val="Calibri"/>
      <family val="2"/>
      <scheme val="minor"/>
    </font>
    <font>
      <b/>
      <sz val="11"/>
      <color theme="1"/>
      <name val="Sylfaen"/>
      <family val="1"/>
    </font>
    <font>
      <sz val="11"/>
      <color theme="1"/>
      <name val="Calibri"/>
      <family val="2"/>
      <scheme val="minor"/>
    </font>
    <font>
      <sz val="11"/>
      <color theme="1"/>
      <name val="Sylfaen"/>
      <family val="1"/>
    </font>
    <font>
      <i/>
      <sz val="11"/>
      <color theme="1"/>
      <name val="Sylfaen"/>
      <family val="1"/>
    </font>
    <font>
      <b/>
      <sz val="11"/>
      <name val="Sylfaen"/>
      <family val="1"/>
    </font>
    <font>
      <sz val="11"/>
      <name val="Sylfaen"/>
      <family val="1"/>
    </font>
    <font>
      <b/>
      <sz val="11"/>
      <color theme="1"/>
      <name val="Sylfaen"/>
      <family val="1"/>
      <charset val="204"/>
    </font>
    <font>
      <b/>
      <sz val="11"/>
      <color rgb="FFFF0000"/>
      <name val="Sylfaen"/>
      <family val="1"/>
    </font>
    <font>
      <sz val="10"/>
      <name val="Arial Cyr"/>
      <charset val="1"/>
    </font>
    <font>
      <sz val="11"/>
      <name val="Sylfaen"/>
      <family val="1"/>
      <charset val="204"/>
    </font>
    <font>
      <sz val="11"/>
      <name val="Calibri"/>
      <family val="2"/>
      <scheme val="minor"/>
    </font>
    <font>
      <sz val="11"/>
      <name val="Times New Roman"/>
      <family val="1"/>
    </font>
    <font>
      <sz val="11"/>
      <color rgb="FFFF0000"/>
      <name val="Sylfaen"/>
      <family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5">
    <xf numFmtId="0" fontId="0" fillId="0" borderId="0"/>
    <xf numFmtId="43" fontId="4" fillId="0" borderId="0" applyFont="0" applyFill="0" applyBorder="0" applyAlignment="0" applyProtection="0"/>
    <xf numFmtId="0" fontId="4" fillId="0" borderId="0"/>
    <xf numFmtId="0" fontId="4" fillId="0" borderId="0"/>
    <xf numFmtId="0" fontId="11" fillId="0" borderId="0"/>
  </cellStyleXfs>
  <cellXfs count="131">
    <xf numFmtId="0" fontId="0" fillId="0" borderId="0" xfId="0"/>
    <xf numFmtId="0" fontId="3" fillId="0" borderId="1" xfId="0" applyFont="1" applyBorder="1" applyAlignment="1">
      <alignment horizontal="justify" vertical="center" wrapText="1"/>
    </xf>
    <xf numFmtId="0" fontId="0" fillId="0" borderId="0" xfId="0" applyFont="1"/>
    <xf numFmtId="0" fontId="0" fillId="2" borderId="0" xfId="0" applyFill="1"/>
    <xf numFmtId="0" fontId="3" fillId="0" borderId="1" xfId="0" applyFont="1" applyBorder="1" applyAlignment="1">
      <alignment horizontal="left" vertical="center" wrapText="1"/>
    </xf>
    <xf numFmtId="0" fontId="0" fillId="0" borderId="0" xfId="0" applyFont="1" applyAlignment="1">
      <alignment horizontal="center" vertical="center"/>
    </xf>
    <xf numFmtId="0" fontId="1" fillId="2" borderId="1" xfId="0" applyFont="1" applyFill="1" applyBorder="1" applyAlignment="1">
      <alignment horizontal="center" vertical="center" wrapText="1"/>
    </xf>
    <xf numFmtId="0" fontId="2" fillId="0" borderId="0" xfId="0" applyFont="1" applyAlignment="1">
      <alignment horizontal="left"/>
    </xf>
    <xf numFmtId="0" fontId="9" fillId="0" borderId="1" xfId="0" applyFont="1" applyBorder="1" applyAlignment="1">
      <alignment horizontal="left" vertical="center" wrapText="1"/>
    </xf>
    <xf numFmtId="0" fontId="1" fillId="0" borderId="1" xfId="0" applyFont="1" applyFill="1" applyBorder="1" applyAlignment="1">
      <alignment horizontal="center" vertical="center" wrapText="1"/>
    </xf>
    <xf numFmtId="0" fontId="5" fillId="0" borderId="0" xfId="0" applyFont="1"/>
    <xf numFmtId="0" fontId="5" fillId="0" borderId="0" xfId="0" applyFont="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xf numFmtId="0" fontId="3" fillId="0" borderId="5" xfId="0" applyFont="1" applyBorder="1" applyAlignment="1">
      <alignment vertical="center" wrapText="1"/>
    </xf>
    <xf numFmtId="0" fontId="9" fillId="0" borderId="5"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0" xfId="0" applyFont="1" applyAlignment="1">
      <alignment vertical="center"/>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xf numFmtId="0" fontId="5"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0" fillId="0" borderId="0" xfId="0" applyNumberFormat="1"/>
    <xf numFmtId="0" fontId="9" fillId="0" borderId="5" xfId="0" applyFont="1" applyBorder="1" applyAlignment="1">
      <alignment horizontal="left"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5" fillId="2" borderId="0" xfId="0" applyFont="1" applyFill="1"/>
    <xf numFmtId="3" fontId="0" fillId="0" borderId="0" xfId="0" applyNumberFormat="1"/>
    <xf numFmtId="0" fontId="3" fillId="4" borderId="1" xfId="0" applyFont="1" applyFill="1" applyBorder="1" applyAlignment="1">
      <alignment horizontal="left" vertical="center" wrapText="1"/>
    </xf>
    <xf numFmtId="0" fontId="3" fillId="4" borderId="1" xfId="0" applyFont="1" applyFill="1" applyBorder="1" applyAlignment="1">
      <alignment horizontal="left" vertical="center" wrapText="1" indent="1"/>
    </xf>
    <xf numFmtId="0" fontId="8" fillId="3" borderId="1" xfId="0" applyFont="1" applyFill="1" applyBorder="1" applyAlignment="1">
      <alignment horizontal="center" vertical="center" wrapText="1"/>
    </xf>
    <xf numFmtId="0" fontId="9" fillId="0" borderId="1" xfId="0" applyFont="1" applyBorder="1" applyAlignment="1">
      <alignment horizontal="left" vertical="top" wrapText="1"/>
    </xf>
    <xf numFmtId="0" fontId="3" fillId="0" borderId="7" xfId="0" applyFont="1" applyBorder="1" applyAlignment="1">
      <alignment horizontal="center" vertical="center" wrapText="1"/>
    </xf>
    <xf numFmtId="0" fontId="8" fillId="2" borderId="1" xfId="0" applyFont="1" applyFill="1" applyBorder="1" applyAlignment="1">
      <alignment horizontal="left" vertical="center" wrapText="1" indent="3"/>
    </xf>
    <xf numFmtId="0" fontId="1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3" fontId="13" fillId="2" borderId="1" xfId="0" applyNumberFormat="1" applyFont="1" applyFill="1" applyBorder="1" applyAlignment="1">
      <alignment horizontal="center" vertical="center"/>
    </xf>
    <xf numFmtId="3" fontId="14" fillId="0" borderId="1" xfId="0" applyNumberFormat="1" applyFont="1" applyFill="1" applyBorder="1" applyAlignment="1">
      <alignment horizontal="center" vertical="center"/>
    </xf>
    <xf numFmtId="3" fontId="1" fillId="0" borderId="6" xfId="0" applyNumberFormat="1" applyFont="1" applyBorder="1" applyAlignment="1">
      <alignment horizontal="center" vertical="center" wrapText="1"/>
    </xf>
    <xf numFmtId="3" fontId="7" fillId="4" borderId="1" xfId="0" applyNumberFormat="1" applyFont="1" applyFill="1" applyBorder="1" applyAlignment="1">
      <alignment horizontal="center" vertical="center"/>
    </xf>
    <xf numFmtId="3" fontId="8" fillId="0" borderId="1" xfId="2" applyNumberFormat="1" applyFont="1" applyFill="1" applyBorder="1" applyAlignment="1">
      <alignment horizontal="center" vertical="center" wrapText="1"/>
    </xf>
    <xf numFmtId="3" fontId="7" fillId="4" borderId="1" xfId="2" applyNumberFormat="1" applyFont="1" applyFill="1" applyBorder="1" applyAlignment="1">
      <alignment horizontal="center" vertical="center" wrapText="1"/>
    </xf>
    <xf numFmtId="3" fontId="8" fillId="2" borderId="1" xfId="2"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3" fontId="3" fillId="4" borderId="5" xfId="0" applyNumberFormat="1" applyFont="1" applyFill="1" applyBorder="1" applyAlignment="1">
      <alignment horizontal="center" vertical="center" wrapText="1"/>
    </xf>
    <xf numFmtId="3" fontId="5" fillId="2" borderId="0" xfId="0" applyNumberFormat="1" applyFont="1" applyFill="1"/>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5" fillId="2" borderId="12" xfId="0" applyFont="1" applyFill="1" applyBorder="1" applyAlignment="1">
      <alignment horizontal="left" vertical="top" wrapText="1"/>
    </xf>
    <xf numFmtId="0" fontId="3" fillId="2" borderId="0" xfId="0" applyFont="1" applyFill="1" applyAlignment="1">
      <alignment horizontal="center"/>
    </xf>
    <xf numFmtId="3" fontId="3" fillId="2" borderId="1" xfId="0" applyNumberFormat="1" applyFont="1" applyFill="1" applyBorder="1" applyAlignment="1">
      <alignment horizontal="left" vertical="center" wrapText="1"/>
    </xf>
    <xf numFmtId="0" fontId="6" fillId="2" borderId="0" xfId="0" applyFont="1" applyFill="1" applyBorder="1" applyAlignment="1">
      <alignment horizontal="right" vertical="center"/>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5"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43" fontId="5" fillId="0" borderId="2" xfId="1" applyFont="1" applyBorder="1" applyAlignment="1">
      <alignment vertical="top" wrapText="1"/>
    </xf>
    <xf numFmtId="43" fontId="5" fillId="0" borderId="4" xfId="1" applyFont="1" applyBorder="1" applyAlignment="1">
      <alignment vertical="top" wrapText="1"/>
    </xf>
    <xf numFmtId="0" fontId="1" fillId="0" borderId="2" xfId="0" quotePrefix="1" applyFont="1" applyBorder="1" applyAlignment="1">
      <alignment horizontal="left" vertical="center" wrapText="1"/>
    </xf>
    <xf numFmtId="0" fontId="1" fillId="0" borderId="4" xfId="0" quotePrefix="1"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2" fillId="0" borderId="0" xfId="0" applyFont="1" applyAlignment="1">
      <alignment horizontal="center"/>
    </xf>
    <xf numFmtId="0" fontId="9" fillId="0" borderId="1" xfId="0" applyFont="1" applyBorder="1" applyAlignment="1">
      <alignment horizontal="left" vertical="top"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8"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3" fillId="0" borderId="1" xfId="0" quotePrefix="1" applyFont="1" applyBorder="1" applyAlignment="1">
      <alignment horizontal="left" vertical="center" wrapText="1"/>
    </xf>
    <xf numFmtId="0" fontId="5" fillId="0" borderId="1" xfId="0" applyFont="1" applyBorder="1" applyAlignment="1">
      <alignment horizontal="left" vertical="top" wrapText="1"/>
    </xf>
    <xf numFmtId="0" fontId="5" fillId="2" borderId="2" xfId="0" applyFont="1" applyFill="1" applyBorder="1" applyAlignment="1">
      <alignment vertical="top" wrapText="1"/>
    </xf>
    <xf numFmtId="0" fontId="5" fillId="2" borderId="4" xfId="0" applyFont="1" applyFill="1" applyBorder="1" applyAlignment="1">
      <alignmen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0" borderId="2" xfId="0" applyFont="1" applyBorder="1" applyAlignment="1">
      <alignment horizontal="justify" vertical="center" wrapText="1"/>
    </xf>
    <xf numFmtId="0" fontId="5"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2" xfId="0" quotePrefix="1" applyFont="1" applyBorder="1" applyAlignment="1">
      <alignment horizontal="justify" vertical="center" wrapText="1"/>
    </xf>
    <xf numFmtId="0" fontId="5" fillId="2" borderId="3" xfId="0" applyFont="1" applyFill="1" applyBorder="1" applyAlignment="1">
      <alignment vertical="top" wrapText="1"/>
    </xf>
    <xf numFmtId="0" fontId="5" fillId="0" borderId="8" xfId="3" applyFont="1" applyBorder="1" applyAlignment="1">
      <alignment horizontal="left" vertical="center" wrapText="1"/>
    </xf>
    <xf numFmtId="0" fontId="5" fillId="0" borderId="9" xfId="3" applyFont="1" applyBorder="1" applyAlignment="1">
      <alignment horizontal="left" vertical="center" wrapText="1"/>
    </xf>
    <xf numFmtId="0" fontId="5" fillId="0" borderId="2" xfId="0" applyFont="1" applyFill="1" applyBorder="1" applyAlignment="1">
      <alignment horizontal="center" vertical="center"/>
    </xf>
    <xf numFmtId="0" fontId="5" fillId="0" borderId="4" xfId="0" applyFont="1" applyFill="1" applyBorder="1" applyAlignment="1">
      <alignment horizont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cellXfs>
  <cellStyles count="5">
    <cellStyle name="Comma" xfId="1" builtinId="3"/>
    <cellStyle name="Normal" xfId="0" builtinId="0"/>
    <cellStyle name="Normal 3 2" xfId="2"/>
    <cellStyle name="Normal 5 2" xfId="3"/>
    <cellStyle name="Обычный_meifiqre rame"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view="pageBreakPreview" topLeftCell="B1" zoomScale="91" zoomScaleNormal="100" zoomScaleSheetLayoutView="91" workbookViewId="0">
      <selection activeCell="E26" sqref="E26"/>
    </sheetView>
  </sheetViews>
  <sheetFormatPr defaultRowHeight="15"/>
  <cols>
    <col min="1" max="1" width="19.85546875" style="10" customWidth="1"/>
    <col min="2" max="2" width="14" style="10" customWidth="1"/>
    <col min="3" max="3" width="17.5703125" style="10" customWidth="1"/>
    <col min="4" max="7" width="14" style="10" customWidth="1"/>
    <col min="255" max="255" width="19.85546875" customWidth="1"/>
    <col min="256" max="256" width="14" customWidth="1"/>
    <col min="257" max="257" width="17.5703125" customWidth="1"/>
    <col min="258" max="263" width="14" customWidth="1"/>
    <col min="511" max="511" width="19.85546875" customWidth="1"/>
    <col min="512" max="512" width="14" customWidth="1"/>
    <col min="513" max="513" width="17.5703125" customWidth="1"/>
    <col min="514" max="519" width="14" customWidth="1"/>
    <col min="767" max="767" width="19.85546875" customWidth="1"/>
    <col min="768" max="768" width="14" customWidth="1"/>
    <col min="769" max="769" width="17.5703125" customWidth="1"/>
    <col min="770" max="775" width="14" customWidth="1"/>
    <col min="1023" max="1023" width="19.85546875" customWidth="1"/>
    <col min="1024" max="1024" width="14" customWidth="1"/>
    <col min="1025" max="1025" width="17.5703125" customWidth="1"/>
    <col min="1026" max="1031" width="14" customWidth="1"/>
    <col min="1279" max="1279" width="19.85546875" customWidth="1"/>
    <col min="1280" max="1280" width="14" customWidth="1"/>
    <col min="1281" max="1281" width="17.5703125" customWidth="1"/>
    <col min="1282" max="1287" width="14" customWidth="1"/>
    <col min="1535" max="1535" width="19.85546875" customWidth="1"/>
    <col min="1536" max="1536" width="14" customWidth="1"/>
    <col min="1537" max="1537" width="17.5703125" customWidth="1"/>
    <col min="1538" max="1543" width="14" customWidth="1"/>
    <col min="1791" max="1791" width="19.85546875" customWidth="1"/>
    <col min="1792" max="1792" width="14" customWidth="1"/>
    <col min="1793" max="1793" width="17.5703125" customWidth="1"/>
    <col min="1794" max="1799" width="14" customWidth="1"/>
    <col min="2047" max="2047" width="19.85546875" customWidth="1"/>
    <col min="2048" max="2048" width="14" customWidth="1"/>
    <col min="2049" max="2049" width="17.5703125" customWidth="1"/>
    <col min="2050" max="2055" width="14" customWidth="1"/>
    <col min="2303" max="2303" width="19.85546875" customWidth="1"/>
    <col min="2304" max="2304" width="14" customWidth="1"/>
    <col min="2305" max="2305" width="17.5703125" customWidth="1"/>
    <col min="2306" max="2311" width="14" customWidth="1"/>
    <col min="2559" max="2559" width="19.85546875" customWidth="1"/>
    <col min="2560" max="2560" width="14" customWidth="1"/>
    <col min="2561" max="2561" width="17.5703125" customWidth="1"/>
    <col min="2562" max="2567" width="14" customWidth="1"/>
    <col min="2815" max="2815" width="19.85546875" customWidth="1"/>
    <col min="2816" max="2816" width="14" customWidth="1"/>
    <col min="2817" max="2817" width="17.5703125" customWidth="1"/>
    <col min="2818" max="2823" width="14" customWidth="1"/>
    <col min="3071" max="3071" width="19.85546875" customWidth="1"/>
    <col min="3072" max="3072" width="14" customWidth="1"/>
    <col min="3073" max="3073" width="17.5703125" customWidth="1"/>
    <col min="3074" max="3079" width="14" customWidth="1"/>
    <col min="3327" max="3327" width="19.85546875" customWidth="1"/>
    <col min="3328" max="3328" width="14" customWidth="1"/>
    <col min="3329" max="3329" width="17.5703125" customWidth="1"/>
    <col min="3330" max="3335" width="14" customWidth="1"/>
    <col min="3583" max="3583" width="19.85546875" customWidth="1"/>
    <col min="3584" max="3584" width="14" customWidth="1"/>
    <col min="3585" max="3585" width="17.5703125" customWidth="1"/>
    <col min="3586" max="3591" width="14" customWidth="1"/>
    <col min="3839" max="3839" width="19.85546875" customWidth="1"/>
    <col min="3840" max="3840" width="14" customWidth="1"/>
    <col min="3841" max="3841" width="17.5703125" customWidth="1"/>
    <col min="3842" max="3847" width="14" customWidth="1"/>
    <col min="4095" max="4095" width="19.85546875" customWidth="1"/>
    <col min="4096" max="4096" width="14" customWidth="1"/>
    <col min="4097" max="4097" width="17.5703125" customWidth="1"/>
    <col min="4098" max="4103" width="14" customWidth="1"/>
    <col min="4351" max="4351" width="19.85546875" customWidth="1"/>
    <col min="4352" max="4352" width="14" customWidth="1"/>
    <col min="4353" max="4353" width="17.5703125" customWidth="1"/>
    <col min="4354" max="4359" width="14" customWidth="1"/>
    <col min="4607" max="4607" width="19.85546875" customWidth="1"/>
    <col min="4608" max="4608" width="14" customWidth="1"/>
    <col min="4609" max="4609" width="17.5703125" customWidth="1"/>
    <col min="4610" max="4615" width="14" customWidth="1"/>
    <col min="4863" max="4863" width="19.85546875" customWidth="1"/>
    <col min="4864" max="4864" width="14" customWidth="1"/>
    <col min="4865" max="4865" width="17.5703125" customWidth="1"/>
    <col min="4866" max="4871" width="14" customWidth="1"/>
    <col min="5119" max="5119" width="19.85546875" customWidth="1"/>
    <col min="5120" max="5120" width="14" customWidth="1"/>
    <col min="5121" max="5121" width="17.5703125" customWidth="1"/>
    <col min="5122" max="5127" width="14" customWidth="1"/>
    <col min="5375" max="5375" width="19.85546875" customWidth="1"/>
    <col min="5376" max="5376" width="14" customWidth="1"/>
    <col min="5377" max="5377" width="17.5703125" customWidth="1"/>
    <col min="5378" max="5383" width="14" customWidth="1"/>
    <col min="5631" max="5631" width="19.85546875" customWidth="1"/>
    <col min="5632" max="5632" width="14" customWidth="1"/>
    <col min="5633" max="5633" width="17.5703125" customWidth="1"/>
    <col min="5634" max="5639" width="14" customWidth="1"/>
    <col min="5887" max="5887" width="19.85546875" customWidth="1"/>
    <col min="5888" max="5888" width="14" customWidth="1"/>
    <col min="5889" max="5889" width="17.5703125" customWidth="1"/>
    <col min="5890" max="5895" width="14" customWidth="1"/>
    <col min="6143" max="6143" width="19.85546875" customWidth="1"/>
    <col min="6144" max="6144" width="14" customWidth="1"/>
    <col min="6145" max="6145" width="17.5703125" customWidth="1"/>
    <col min="6146" max="6151" width="14" customWidth="1"/>
    <col min="6399" max="6399" width="19.85546875" customWidth="1"/>
    <col min="6400" max="6400" width="14" customWidth="1"/>
    <col min="6401" max="6401" width="17.5703125" customWidth="1"/>
    <col min="6402" max="6407" width="14" customWidth="1"/>
    <col min="6655" max="6655" width="19.85546875" customWidth="1"/>
    <col min="6656" max="6656" width="14" customWidth="1"/>
    <col min="6657" max="6657" width="17.5703125" customWidth="1"/>
    <col min="6658" max="6663" width="14" customWidth="1"/>
    <col min="6911" max="6911" width="19.85546875" customWidth="1"/>
    <col min="6912" max="6912" width="14" customWidth="1"/>
    <col min="6913" max="6913" width="17.5703125" customWidth="1"/>
    <col min="6914" max="6919" width="14" customWidth="1"/>
    <col min="7167" max="7167" width="19.85546875" customWidth="1"/>
    <col min="7168" max="7168" width="14" customWidth="1"/>
    <col min="7169" max="7169" width="17.5703125" customWidth="1"/>
    <col min="7170" max="7175" width="14" customWidth="1"/>
    <col min="7423" max="7423" width="19.85546875" customWidth="1"/>
    <col min="7424" max="7424" width="14" customWidth="1"/>
    <col min="7425" max="7425" width="17.5703125" customWidth="1"/>
    <col min="7426" max="7431" width="14" customWidth="1"/>
    <col min="7679" max="7679" width="19.85546875" customWidth="1"/>
    <col min="7680" max="7680" width="14" customWidth="1"/>
    <col min="7681" max="7681" width="17.5703125" customWidth="1"/>
    <col min="7682" max="7687" width="14" customWidth="1"/>
    <col min="7935" max="7935" width="19.85546875" customWidth="1"/>
    <col min="7936" max="7936" width="14" customWidth="1"/>
    <col min="7937" max="7937" width="17.5703125" customWidth="1"/>
    <col min="7938" max="7943" width="14" customWidth="1"/>
    <col min="8191" max="8191" width="19.85546875" customWidth="1"/>
    <col min="8192" max="8192" width="14" customWidth="1"/>
    <col min="8193" max="8193" width="17.5703125" customWidth="1"/>
    <col min="8194" max="8199" width="14" customWidth="1"/>
    <col min="8447" max="8447" width="19.85546875" customWidth="1"/>
    <col min="8448" max="8448" width="14" customWidth="1"/>
    <col min="8449" max="8449" width="17.5703125" customWidth="1"/>
    <col min="8450" max="8455" width="14" customWidth="1"/>
    <col min="8703" max="8703" width="19.85546875" customWidth="1"/>
    <col min="8704" max="8704" width="14" customWidth="1"/>
    <col min="8705" max="8705" width="17.5703125" customWidth="1"/>
    <col min="8706" max="8711" width="14" customWidth="1"/>
    <col min="8959" max="8959" width="19.85546875" customWidth="1"/>
    <col min="8960" max="8960" width="14" customWidth="1"/>
    <col min="8961" max="8961" width="17.5703125" customWidth="1"/>
    <col min="8962" max="8967" width="14" customWidth="1"/>
    <col min="9215" max="9215" width="19.85546875" customWidth="1"/>
    <col min="9216" max="9216" width="14" customWidth="1"/>
    <col min="9217" max="9217" width="17.5703125" customWidth="1"/>
    <col min="9218" max="9223" width="14" customWidth="1"/>
    <col min="9471" max="9471" width="19.85546875" customWidth="1"/>
    <col min="9472" max="9472" width="14" customWidth="1"/>
    <col min="9473" max="9473" width="17.5703125" customWidth="1"/>
    <col min="9474" max="9479" width="14" customWidth="1"/>
    <col min="9727" max="9727" width="19.85546875" customWidth="1"/>
    <col min="9728" max="9728" width="14" customWidth="1"/>
    <col min="9729" max="9729" width="17.5703125" customWidth="1"/>
    <col min="9730" max="9735" width="14" customWidth="1"/>
    <col min="9983" max="9983" width="19.85546875" customWidth="1"/>
    <col min="9984" max="9984" width="14" customWidth="1"/>
    <col min="9985" max="9985" width="17.5703125" customWidth="1"/>
    <col min="9986" max="9991" width="14" customWidth="1"/>
    <col min="10239" max="10239" width="19.85546875" customWidth="1"/>
    <col min="10240" max="10240" width="14" customWidth="1"/>
    <col min="10241" max="10241" width="17.5703125" customWidth="1"/>
    <col min="10242" max="10247" width="14" customWidth="1"/>
    <col min="10495" max="10495" width="19.85546875" customWidth="1"/>
    <col min="10496" max="10496" width="14" customWidth="1"/>
    <col min="10497" max="10497" width="17.5703125" customWidth="1"/>
    <col min="10498" max="10503" width="14" customWidth="1"/>
    <col min="10751" max="10751" width="19.85546875" customWidth="1"/>
    <col min="10752" max="10752" width="14" customWidth="1"/>
    <col min="10753" max="10753" width="17.5703125" customWidth="1"/>
    <col min="10754" max="10759" width="14" customWidth="1"/>
    <col min="11007" max="11007" width="19.85546875" customWidth="1"/>
    <col min="11008" max="11008" width="14" customWidth="1"/>
    <col min="11009" max="11009" width="17.5703125" customWidth="1"/>
    <col min="11010" max="11015" width="14" customWidth="1"/>
    <col min="11263" max="11263" width="19.85546875" customWidth="1"/>
    <col min="11264" max="11264" width="14" customWidth="1"/>
    <col min="11265" max="11265" width="17.5703125" customWidth="1"/>
    <col min="11266" max="11271" width="14" customWidth="1"/>
    <col min="11519" max="11519" width="19.85546875" customWidth="1"/>
    <col min="11520" max="11520" width="14" customWidth="1"/>
    <col min="11521" max="11521" width="17.5703125" customWidth="1"/>
    <col min="11522" max="11527" width="14" customWidth="1"/>
    <col min="11775" max="11775" width="19.85546875" customWidth="1"/>
    <col min="11776" max="11776" width="14" customWidth="1"/>
    <col min="11777" max="11777" width="17.5703125" customWidth="1"/>
    <col min="11778" max="11783" width="14" customWidth="1"/>
    <col min="12031" max="12031" width="19.85546875" customWidth="1"/>
    <col min="12032" max="12032" width="14" customWidth="1"/>
    <col min="12033" max="12033" width="17.5703125" customWidth="1"/>
    <col min="12034" max="12039" width="14" customWidth="1"/>
    <col min="12287" max="12287" width="19.85546875" customWidth="1"/>
    <col min="12288" max="12288" width="14" customWidth="1"/>
    <col min="12289" max="12289" width="17.5703125" customWidth="1"/>
    <col min="12290" max="12295" width="14" customWidth="1"/>
    <col min="12543" max="12543" width="19.85546875" customWidth="1"/>
    <col min="12544" max="12544" width="14" customWidth="1"/>
    <col min="12545" max="12545" width="17.5703125" customWidth="1"/>
    <col min="12546" max="12551" width="14" customWidth="1"/>
    <col min="12799" max="12799" width="19.85546875" customWidth="1"/>
    <col min="12800" max="12800" width="14" customWidth="1"/>
    <col min="12801" max="12801" width="17.5703125" customWidth="1"/>
    <col min="12802" max="12807" width="14" customWidth="1"/>
    <col min="13055" max="13055" width="19.85546875" customWidth="1"/>
    <col min="13056" max="13056" width="14" customWidth="1"/>
    <col min="13057" max="13057" width="17.5703125" customWidth="1"/>
    <col min="13058" max="13063" width="14" customWidth="1"/>
    <col min="13311" max="13311" width="19.85546875" customWidth="1"/>
    <col min="13312" max="13312" width="14" customWidth="1"/>
    <col min="13313" max="13313" width="17.5703125" customWidth="1"/>
    <col min="13314" max="13319" width="14" customWidth="1"/>
    <col min="13567" max="13567" width="19.85546875" customWidth="1"/>
    <col min="13568" max="13568" width="14" customWidth="1"/>
    <col min="13569" max="13569" width="17.5703125" customWidth="1"/>
    <col min="13570" max="13575" width="14" customWidth="1"/>
    <col min="13823" max="13823" width="19.85546875" customWidth="1"/>
    <col min="13824" max="13824" width="14" customWidth="1"/>
    <col min="13825" max="13825" width="17.5703125" customWidth="1"/>
    <col min="13826" max="13831" width="14" customWidth="1"/>
    <col min="14079" max="14079" width="19.85546875" customWidth="1"/>
    <col min="14080" max="14080" width="14" customWidth="1"/>
    <col min="14081" max="14081" width="17.5703125" customWidth="1"/>
    <col min="14082" max="14087" width="14" customWidth="1"/>
    <col min="14335" max="14335" width="19.85546875" customWidth="1"/>
    <col min="14336" max="14336" width="14" customWidth="1"/>
    <col min="14337" max="14337" width="17.5703125" customWidth="1"/>
    <col min="14338" max="14343" width="14" customWidth="1"/>
    <col min="14591" max="14591" width="19.85546875" customWidth="1"/>
    <col min="14592" max="14592" width="14" customWidth="1"/>
    <col min="14593" max="14593" width="17.5703125" customWidth="1"/>
    <col min="14594" max="14599" width="14" customWidth="1"/>
    <col min="14847" max="14847" width="19.85546875" customWidth="1"/>
    <col min="14848" max="14848" width="14" customWidth="1"/>
    <col min="14849" max="14849" width="17.5703125" customWidth="1"/>
    <col min="14850" max="14855" width="14" customWidth="1"/>
    <col min="15103" max="15103" width="19.85546875" customWidth="1"/>
    <col min="15104" max="15104" width="14" customWidth="1"/>
    <col min="15105" max="15105" width="17.5703125" customWidth="1"/>
    <col min="15106" max="15111" width="14" customWidth="1"/>
    <col min="15359" max="15359" width="19.85546875" customWidth="1"/>
    <col min="15360" max="15360" width="14" customWidth="1"/>
    <col min="15361" max="15361" width="17.5703125" customWidth="1"/>
    <col min="15362" max="15367" width="14" customWidth="1"/>
    <col min="15615" max="15615" width="19.85546875" customWidth="1"/>
    <col min="15616" max="15616" width="14" customWidth="1"/>
    <col min="15617" max="15617" width="17.5703125" customWidth="1"/>
    <col min="15618" max="15623" width="14" customWidth="1"/>
    <col min="15871" max="15871" width="19.85546875" customWidth="1"/>
    <col min="15872" max="15872" width="14" customWidth="1"/>
    <col min="15873" max="15873" width="17.5703125" customWidth="1"/>
    <col min="15874" max="15879" width="14" customWidth="1"/>
    <col min="16127" max="16127" width="19.85546875" customWidth="1"/>
    <col min="16128" max="16128" width="14" customWidth="1"/>
    <col min="16129" max="16129" width="17.5703125" customWidth="1"/>
    <col min="16130" max="16135" width="14" customWidth="1"/>
  </cols>
  <sheetData>
    <row r="1" spans="1:7">
      <c r="A1" s="19"/>
      <c r="B1" s="19"/>
      <c r="C1" s="19"/>
      <c r="D1" s="19"/>
      <c r="E1" s="19"/>
      <c r="F1" s="19"/>
      <c r="G1" s="11" t="s">
        <v>48</v>
      </c>
    </row>
    <row r="2" spans="1:7">
      <c r="A2" s="56" t="s">
        <v>49</v>
      </c>
      <c r="B2" s="56"/>
      <c r="C2" s="56"/>
      <c r="D2" s="56"/>
      <c r="E2" s="56"/>
      <c r="F2" s="56"/>
      <c r="G2" s="56"/>
    </row>
    <row r="3" spans="1:7">
      <c r="A3" s="19"/>
      <c r="B3" s="19"/>
      <c r="C3" s="19"/>
      <c r="D3" s="19"/>
      <c r="E3" s="19"/>
      <c r="F3" s="19"/>
      <c r="G3" s="11" t="s">
        <v>21</v>
      </c>
    </row>
    <row r="4" spans="1:7" s="22" customFormat="1" ht="75">
      <c r="A4" s="20" t="s">
        <v>50</v>
      </c>
      <c r="B4" s="20" t="s">
        <v>0</v>
      </c>
      <c r="C4" s="20" t="s">
        <v>1</v>
      </c>
      <c r="D4" s="21" t="s">
        <v>90</v>
      </c>
      <c r="E4" s="21" t="s">
        <v>17</v>
      </c>
      <c r="F4" s="21" t="s">
        <v>91</v>
      </c>
      <c r="G4" s="21" t="s">
        <v>17</v>
      </c>
    </row>
    <row r="5" spans="1:7" ht="96" customHeight="1">
      <c r="A5" s="17" t="s">
        <v>51</v>
      </c>
      <c r="B5" s="13" t="s">
        <v>24</v>
      </c>
      <c r="C5" s="23" t="s">
        <v>23</v>
      </c>
      <c r="D5" s="24">
        <v>4357180</v>
      </c>
      <c r="E5" s="24">
        <v>4309690</v>
      </c>
      <c r="F5" s="24">
        <v>4045642.67</v>
      </c>
      <c r="G5" s="24">
        <v>4021402.49</v>
      </c>
    </row>
    <row r="6" spans="1:7" ht="30" customHeight="1">
      <c r="A6" s="57" t="s">
        <v>52</v>
      </c>
      <c r="B6" s="58"/>
      <c r="C6" s="59"/>
      <c r="D6" s="25">
        <f t="shared" ref="D6:G6" si="0">SUM(D5:D5)</f>
        <v>4357180</v>
      </c>
      <c r="E6" s="25">
        <f t="shared" si="0"/>
        <v>4309690</v>
      </c>
      <c r="F6" s="25">
        <f t="shared" si="0"/>
        <v>4045642.67</v>
      </c>
      <c r="G6" s="25">
        <f t="shared" si="0"/>
        <v>4021402.49</v>
      </c>
    </row>
  </sheetData>
  <mergeCells count="2">
    <mergeCell ref="A2:G2"/>
    <mergeCell ref="A6:C6"/>
  </mergeCells>
  <pageMargins left="0.7" right="0.7" top="0.75" bottom="0.75" header="0.3" footer="0.3"/>
  <pageSetup scale="9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view="pageBreakPreview" zoomScale="87" zoomScaleNormal="100" zoomScaleSheetLayoutView="87" workbookViewId="0">
      <selection activeCell="D11" sqref="D11"/>
    </sheetView>
  </sheetViews>
  <sheetFormatPr defaultRowHeight="15"/>
  <cols>
    <col min="1" max="1" width="50.42578125" style="34" customWidth="1"/>
    <col min="2" max="5" width="16.140625" style="55" customWidth="1"/>
    <col min="247" max="247" width="50.42578125" customWidth="1"/>
    <col min="248" max="251" width="16.140625" customWidth="1"/>
    <col min="503" max="503" width="50.42578125" customWidth="1"/>
    <col min="504" max="507" width="16.140625" customWidth="1"/>
    <col min="759" max="759" width="50.42578125" customWidth="1"/>
    <col min="760" max="763" width="16.140625" customWidth="1"/>
    <col min="1015" max="1015" width="50.42578125" customWidth="1"/>
    <col min="1016" max="1019" width="16.140625" customWidth="1"/>
    <col min="1271" max="1271" width="50.42578125" customWidth="1"/>
    <col min="1272" max="1275" width="16.140625" customWidth="1"/>
    <col min="1527" max="1527" width="50.42578125" customWidth="1"/>
    <col min="1528" max="1531" width="16.140625" customWidth="1"/>
    <col min="1783" max="1783" width="50.42578125" customWidth="1"/>
    <col min="1784" max="1787" width="16.140625" customWidth="1"/>
    <col min="2039" max="2039" width="50.42578125" customWidth="1"/>
    <col min="2040" max="2043" width="16.140625" customWidth="1"/>
    <col min="2295" max="2295" width="50.42578125" customWidth="1"/>
    <col min="2296" max="2299" width="16.140625" customWidth="1"/>
    <col min="2551" max="2551" width="50.42578125" customWidth="1"/>
    <col min="2552" max="2555" width="16.140625" customWidth="1"/>
    <col min="2807" max="2807" width="50.42578125" customWidth="1"/>
    <col min="2808" max="2811" width="16.140625" customWidth="1"/>
    <col min="3063" max="3063" width="50.42578125" customWidth="1"/>
    <col min="3064" max="3067" width="16.140625" customWidth="1"/>
    <col min="3319" max="3319" width="50.42578125" customWidth="1"/>
    <col min="3320" max="3323" width="16.140625" customWidth="1"/>
    <col min="3575" max="3575" width="50.42578125" customWidth="1"/>
    <col min="3576" max="3579" width="16.140625" customWidth="1"/>
    <col min="3831" max="3831" width="50.42578125" customWidth="1"/>
    <col min="3832" max="3835" width="16.140625" customWidth="1"/>
    <col min="4087" max="4087" width="50.42578125" customWidth="1"/>
    <col min="4088" max="4091" width="16.140625" customWidth="1"/>
    <col min="4343" max="4343" width="50.42578125" customWidth="1"/>
    <col min="4344" max="4347" width="16.140625" customWidth="1"/>
    <col min="4599" max="4599" width="50.42578125" customWidth="1"/>
    <col min="4600" max="4603" width="16.140625" customWidth="1"/>
    <col min="4855" max="4855" width="50.42578125" customWidth="1"/>
    <col min="4856" max="4859" width="16.140625" customWidth="1"/>
    <col min="5111" max="5111" width="50.42578125" customWidth="1"/>
    <col min="5112" max="5115" width="16.140625" customWidth="1"/>
    <col min="5367" max="5367" width="50.42578125" customWidth="1"/>
    <col min="5368" max="5371" width="16.140625" customWidth="1"/>
    <col min="5623" max="5623" width="50.42578125" customWidth="1"/>
    <col min="5624" max="5627" width="16.140625" customWidth="1"/>
    <col min="5879" max="5879" width="50.42578125" customWidth="1"/>
    <col min="5880" max="5883" width="16.140625" customWidth="1"/>
    <col min="6135" max="6135" width="50.42578125" customWidth="1"/>
    <col min="6136" max="6139" width="16.140625" customWidth="1"/>
    <col min="6391" max="6391" width="50.42578125" customWidth="1"/>
    <col min="6392" max="6395" width="16.140625" customWidth="1"/>
    <col min="6647" max="6647" width="50.42578125" customWidth="1"/>
    <col min="6648" max="6651" width="16.140625" customWidth="1"/>
    <col min="6903" max="6903" width="50.42578125" customWidth="1"/>
    <col min="6904" max="6907" width="16.140625" customWidth="1"/>
    <col min="7159" max="7159" width="50.42578125" customWidth="1"/>
    <col min="7160" max="7163" width="16.140625" customWidth="1"/>
    <col min="7415" max="7415" width="50.42578125" customWidth="1"/>
    <col min="7416" max="7419" width="16.140625" customWidth="1"/>
    <col min="7671" max="7671" width="50.42578125" customWidth="1"/>
    <col min="7672" max="7675" width="16.140625" customWidth="1"/>
    <col min="7927" max="7927" width="50.42578125" customWidth="1"/>
    <col min="7928" max="7931" width="16.140625" customWidth="1"/>
    <col min="8183" max="8183" width="50.42578125" customWidth="1"/>
    <col min="8184" max="8187" width="16.140625" customWidth="1"/>
    <col min="8439" max="8439" width="50.42578125" customWidth="1"/>
    <col min="8440" max="8443" width="16.140625" customWidth="1"/>
    <col min="8695" max="8695" width="50.42578125" customWidth="1"/>
    <col min="8696" max="8699" width="16.140625" customWidth="1"/>
    <col min="8951" max="8951" width="50.42578125" customWidth="1"/>
    <col min="8952" max="8955" width="16.140625" customWidth="1"/>
    <col min="9207" max="9207" width="50.42578125" customWidth="1"/>
    <col min="9208" max="9211" width="16.140625" customWidth="1"/>
    <col min="9463" max="9463" width="50.42578125" customWidth="1"/>
    <col min="9464" max="9467" width="16.140625" customWidth="1"/>
    <col min="9719" max="9719" width="50.42578125" customWidth="1"/>
    <col min="9720" max="9723" width="16.140625" customWidth="1"/>
    <col min="9975" max="9975" width="50.42578125" customWidth="1"/>
    <col min="9976" max="9979" width="16.140625" customWidth="1"/>
    <col min="10231" max="10231" width="50.42578125" customWidth="1"/>
    <col min="10232" max="10235" width="16.140625" customWidth="1"/>
    <col min="10487" max="10487" width="50.42578125" customWidth="1"/>
    <col min="10488" max="10491" width="16.140625" customWidth="1"/>
    <col min="10743" max="10743" width="50.42578125" customWidth="1"/>
    <col min="10744" max="10747" width="16.140625" customWidth="1"/>
    <col min="10999" max="10999" width="50.42578125" customWidth="1"/>
    <col min="11000" max="11003" width="16.140625" customWidth="1"/>
    <col min="11255" max="11255" width="50.42578125" customWidth="1"/>
    <col min="11256" max="11259" width="16.140625" customWidth="1"/>
    <col min="11511" max="11511" width="50.42578125" customWidth="1"/>
    <col min="11512" max="11515" width="16.140625" customWidth="1"/>
    <col min="11767" max="11767" width="50.42578125" customWidth="1"/>
    <col min="11768" max="11771" width="16.140625" customWidth="1"/>
    <col min="12023" max="12023" width="50.42578125" customWidth="1"/>
    <col min="12024" max="12027" width="16.140625" customWidth="1"/>
    <col min="12279" max="12279" width="50.42578125" customWidth="1"/>
    <col min="12280" max="12283" width="16.140625" customWidth="1"/>
    <col min="12535" max="12535" width="50.42578125" customWidth="1"/>
    <col min="12536" max="12539" width="16.140625" customWidth="1"/>
    <col min="12791" max="12791" width="50.42578125" customWidth="1"/>
    <col min="12792" max="12795" width="16.140625" customWidth="1"/>
    <col min="13047" max="13047" width="50.42578125" customWidth="1"/>
    <col min="13048" max="13051" width="16.140625" customWidth="1"/>
    <col min="13303" max="13303" width="50.42578125" customWidth="1"/>
    <col min="13304" max="13307" width="16.140625" customWidth="1"/>
    <col min="13559" max="13559" width="50.42578125" customWidth="1"/>
    <col min="13560" max="13563" width="16.140625" customWidth="1"/>
    <col min="13815" max="13815" width="50.42578125" customWidth="1"/>
    <col min="13816" max="13819" width="16.140625" customWidth="1"/>
    <col min="14071" max="14071" width="50.42578125" customWidth="1"/>
    <col min="14072" max="14075" width="16.140625" customWidth="1"/>
    <col min="14327" max="14327" width="50.42578125" customWidth="1"/>
    <col min="14328" max="14331" width="16.140625" customWidth="1"/>
    <col min="14583" max="14583" width="50.42578125" customWidth="1"/>
    <col min="14584" max="14587" width="16.140625" customWidth="1"/>
    <col min="14839" max="14839" width="50.42578125" customWidth="1"/>
    <col min="14840" max="14843" width="16.140625" customWidth="1"/>
    <col min="15095" max="15095" width="50.42578125" customWidth="1"/>
    <col min="15096" max="15099" width="16.140625" customWidth="1"/>
    <col min="15351" max="15351" width="50.42578125" customWidth="1"/>
    <col min="15352" max="15355" width="16.140625" customWidth="1"/>
    <col min="15607" max="15607" width="50.42578125" customWidth="1"/>
    <col min="15608" max="15611" width="16.140625" customWidth="1"/>
    <col min="15863" max="15863" width="50.42578125" customWidth="1"/>
    <col min="15864" max="15867" width="16.140625" customWidth="1"/>
    <col min="16119" max="16119" width="50.42578125" customWidth="1"/>
    <col min="16120" max="16123" width="16.140625" customWidth="1"/>
  </cols>
  <sheetData>
    <row r="1" spans="1:5">
      <c r="A1" s="61" t="s">
        <v>118</v>
      </c>
      <c r="B1" s="61"/>
      <c r="C1" s="61"/>
      <c r="D1" s="61"/>
      <c r="E1" s="61"/>
    </row>
    <row r="2" spans="1:5">
      <c r="A2" s="63" t="s">
        <v>21</v>
      </c>
      <c r="B2" s="63"/>
      <c r="C2" s="63"/>
      <c r="D2" s="63"/>
      <c r="E2" s="63"/>
    </row>
    <row r="3" spans="1:5">
      <c r="A3" s="30" t="s">
        <v>1</v>
      </c>
      <c r="B3" s="62" t="s">
        <v>23</v>
      </c>
      <c r="C3" s="62"/>
      <c r="D3" s="62"/>
      <c r="E3" s="62"/>
    </row>
    <row r="4" spans="1:5" ht="18" customHeight="1">
      <c r="A4" s="30" t="s">
        <v>0</v>
      </c>
      <c r="B4" s="62" t="s">
        <v>24</v>
      </c>
      <c r="C4" s="62"/>
      <c r="D4" s="62"/>
      <c r="E4" s="62"/>
    </row>
    <row r="5" spans="1:5" ht="22.5" customHeight="1">
      <c r="A5" s="30" t="s">
        <v>2</v>
      </c>
      <c r="B5" s="62" t="s">
        <v>25</v>
      </c>
      <c r="C5" s="62"/>
      <c r="D5" s="62"/>
      <c r="E5" s="62"/>
    </row>
    <row r="6" spans="1:5" ht="50.25" customHeight="1">
      <c r="A6" s="31" t="s">
        <v>28</v>
      </c>
      <c r="B6" s="44" t="s">
        <v>90</v>
      </c>
      <c r="C6" s="44" t="s">
        <v>17</v>
      </c>
      <c r="D6" s="44" t="s">
        <v>91</v>
      </c>
      <c r="E6" s="44" t="s">
        <v>17</v>
      </c>
    </row>
    <row r="7" spans="1:5" ht="47.25" customHeight="1">
      <c r="A7" s="36" t="s">
        <v>53</v>
      </c>
      <c r="B7" s="45">
        <f>SUM(B8:B10)</f>
        <v>90150</v>
      </c>
      <c r="C7" s="45">
        <f>SUM(C8:C10)</f>
        <v>84400</v>
      </c>
      <c r="D7" s="45">
        <f>SUM(D8:D10)</f>
        <v>81325</v>
      </c>
      <c r="E7" s="45">
        <f>SUM(E8:E10)</f>
        <v>75825</v>
      </c>
    </row>
    <row r="8" spans="1:5" ht="25.5" customHeight="1">
      <c r="A8" s="41" t="s">
        <v>77</v>
      </c>
      <c r="B8" s="46">
        <v>66950</v>
      </c>
      <c r="C8" s="46">
        <f>54000+4600-100</f>
        <v>58500</v>
      </c>
      <c r="D8" s="47">
        <f>42975+5500+7700+5500</f>
        <v>61675</v>
      </c>
      <c r="E8" s="47">
        <f>42975+5500+7700</f>
        <v>56175</v>
      </c>
    </row>
    <row r="9" spans="1:5" ht="38.25" customHeight="1">
      <c r="A9" s="41" t="s">
        <v>78</v>
      </c>
      <c r="B9" s="46">
        <v>22900</v>
      </c>
      <c r="C9" s="46">
        <f>19500+6100</f>
        <v>25600</v>
      </c>
      <c r="D9" s="46">
        <f>14625+4875</f>
        <v>19500</v>
      </c>
      <c r="E9" s="46">
        <f>14625+4875</f>
        <v>19500</v>
      </c>
    </row>
    <row r="10" spans="1:5" ht="24" customHeight="1">
      <c r="A10" s="41" t="s">
        <v>79</v>
      </c>
      <c r="B10" s="46">
        <v>300</v>
      </c>
      <c r="C10" s="46">
        <v>300</v>
      </c>
      <c r="D10" s="48">
        <v>150</v>
      </c>
      <c r="E10" s="48">
        <v>150</v>
      </c>
    </row>
    <row r="11" spans="1:5" s="3" customFormat="1" ht="48.75" customHeight="1">
      <c r="A11" s="37" t="s">
        <v>26</v>
      </c>
      <c r="B11" s="49">
        <f>SUM(B12:B13)</f>
        <v>36590</v>
      </c>
      <c r="C11" s="49">
        <f>SUM(C12:C13)</f>
        <v>36590</v>
      </c>
      <c r="D11" s="49">
        <f>SUM(D12:D13)</f>
        <v>36550</v>
      </c>
      <c r="E11" s="49">
        <f>SUM(E12:E13)</f>
        <v>36550</v>
      </c>
    </row>
    <row r="12" spans="1:5" ht="29.25" customHeight="1">
      <c r="A12" s="41" t="s">
        <v>73</v>
      </c>
      <c r="B12" s="50">
        <f>15000+1410</f>
        <v>16410</v>
      </c>
      <c r="C12" s="50">
        <f>15000+1410</f>
        <v>16410</v>
      </c>
      <c r="D12" s="50">
        <f>14960+1410</f>
        <v>16370</v>
      </c>
      <c r="E12" s="50">
        <f>14960+1410</f>
        <v>16370</v>
      </c>
    </row>
    <row r="13" spans="1:5" ht="29.25" customHeight="1">
      <c r="A13" s="41" t="s">
        <v>74</v>
      </c>
      <c r="B13" s="50">
        <f>20000+180</f>
        <v>20180</v>
      </c>
      <c r="C13" s="50">
        <f>20000+180</f>
        <v>20180</v>
      </c>
      <c r="D13" s="50">
        <f>20000+180</f>
        <v>20180</v>
      </c>
      <c r="E13" s="50">
        <f>20000+180</f>
        <v>20180</v>
      </c>
    </row>
    <row r="14" spans="1:5" s="3" customFormat="1" ht="47.25" customHeight="1">
      <c r="A14" s="37" t="s">
        <v>27</v>
      </c>
      <c r="B14" s="51">
        <f>SUM(B15:B19)</f>
        <v>3859962</v>
      </c>
      <c r="C14" s="51">
        <f t="shared" ref="C14:E14" si="0">SUM(C15:C19)</f>
        <v>3859962</v>
      </c>
      <c r="D14" s="51">
        <f t="shared" si="0"/>
        <v>3633157.8699999996</v>
      </c>
      <c r="E14" s="51">
        <f t="shared" si="0"/>
        <v>3633157.8699999996</v>
      </c>
    </row>
    <row r="15" spans="1:5" ht="31.5" customHeight="1">
      <c r="A15" s="41" t="s">
        <v>29</v>
      </c>
      <c r="B15" s="52">
        <v>2467800</v>
      </c>
      <c r="C15" s="52">
        <v>2467800</v>
      </c>
      <c r="D15" s="52">
        <v>2394829.56</v>
      </c>
      <c r="E15" s="52">
        <v>2394829.56</v>
      </c>
    </row>
    <row r="16" spans="1:5" ht="31.5" customHeight="1">
      <c r="A16" s="41" t="s">
        <v>30</v>
      </c>
      <c r="B16" s="52">
        <v>119100</v>
      </c>
      <c r="C16" s="52">
        <v>119100</v>
      </c>
      <c r="D16" s="52">
        <v>86447</v>
      </c>
      <c r="E16" s="52">
        <v>86447</v>
      </c>
    </row>
    <row r="17" spans="1:6" ht="31.5" customHeight="1">
      <c r="A17" s="41" t="s">
        <v>31</v>
      </c>
      <c r="B17" s="52">
        <v>805422</v>
      </c>
      <c r="C17" s="52">
        <v>805422</v>
      </c>
      <c r="D17" s="52">
        <v>805046.52</v>
      </c>
      <c r="E17" s="52">
        <v>805046.52</v>
      </c>
    </row>
    <row r="18" spans="1:6" ht="31.5" customHeight="1">
      <c r="A18" s="41" t="s">
        <v>32</v>
      </c>
      <c r="B18" s="52">
        <v>332240</v>
      </c>
      <c r="C18" s="52">
        <v>332240</v>
      </c>
      <c r="D18" s="52">
        <v>260189.76</v>
      </c>
      <c r="E18" s="52">
        <v>260189.76</v>
      </c>
    </row>
    <row r="19" spans="1:6" ht="31.5" customHeight="1">
      <c r="A19" s="41" t="s">
        <v>33</v>
      </c>
      <c r="B19" s="52">
        <v>135400</v>
      </c>
      <c r="C19" s="52">
        <v>135400</v>
      </c>
      <c r="D19" s="52">
        <v>86645.03</v>
      </c>
      <c r="E19" s="52">
        <v>86645.03</v>
      </c>
    </row>
    <row r="20" spans="1:6" ht="37.5" customHeight="1">
      <c r="A20" s="37" t="s">
        <v>89</v>
      </c>
      <c r="B20" s="51">
        <f>SUM(B21:B22)</f>
        <v>219340</v>
      </c>
      <c r="C20" s="51">
        <f>SUM(C21:C22)</f>
        <v>187600</v>
      </c>
      <c r="D20" s="51">
        <f>SUM(D21:D22)</f>
        <v>156333</v>
      </c>
      <c r="E20" s="51">
        <f>SUM(E21:E22)</f>
        <v>139615</v>
      </c>
    </row>
    <row r="21" spans="1:6" ht="40.5" customHeight="1">
      <c r="A21" s="41" t="s">
        <v>68</v>
      </c>
      <c r="B21" s="52">
        <v>170300</v>
      </c>
      <c r="C21" s="52">
        <v>153600</v>
      </c>
      <c r="D21" s="53">
        <v>135243</v>
      </c>
      <c r="E21" s="53">
        <v>131965</v>
      </c>
    </row>
    <row r="22" spans="1:6" ht="30" customHeight="1">
      <c r="A22" s="41" t="s">
        <v>69</v>
      </c>
      <c r="B22" s="52">
        <v>49040</v>
      </c>
      <c r="C22" s="52">
        <v>34000</v>
      </c>
      <c r="D22" s="52">
        <v>21090</v>
      </c>
      <c r="E22" s="52">
        <v>7650</v>
      </c>
    </row>
    <row r="23" spans="1:6" ht="37.5" customHeight="1">
      <c r="A23" s="37" t="s">
        <v>107</v>
      </c>
      <c r="B23" s="54">
        <f>SUM(B24:B28)</f>
        <v>151000</v>
      </c>
      <c r="C23" s="54">
        <f>SUM(C24:C28)</f>
        <v>141000</v>
      </c>
      <c r="D23" s="54">
        <f>SUM(D24:D28)</f>
        <v>138277</v>
      </c>
      <c r="E23" s="54">
        <f>SUM(E24:E28)</f>
        <v>136255</v>
      </c>
      <c r="F23">
        <v>111385.42</v>
      </c>
    </row>
    <row r="24" spans="1:6" ht="40.5" customHeight="1">
      <c r="A24" s="41" t="s">
        <v>61</v>
      </c>
      <c r="B24" s="52">
        <v>54900</v>
      </c>
      <c r="C24" s="52">
        <v>54900</v>
      </c>
      <c r="D24" s="52">
        <v>54900</v>
      </c>
      <c r="E24" s="52">
        <v>54900</v>
      </c>
      <c r="F24" s="35">
        <f>F23-D23</f>
        <v>-26891.58</v>
      </c>
    </row>
    <row r="25" spans="1:6" ht="30" customHeight="1">
      <c r="A25" s="41" t="s">
        <v>62</v>
      </c>
      <c r="B25" s="52">
        <v>30750</v>
      </c>
      <c r="C25" s="52">
        <v>30750</v>
      </c>
      <c r="D25" s="52">
        <v>30750</v>
      </c>
      <c r="E25" s="52">
        <v>30750</v>
      </c>
    </row>
    <row r="26" spans="1:6" ht="34.5" customHeight="1">
      <c r="A26" s="41" t="s">
        <v>63</v>
      </c>
      <c r="B26" s="52">
        <v>6000</v>
      </c>
      <c r="C26" s="52">
        <v>6000</v>
      </c>
      <c r="D26" s="53">
        <v>2345</v>
      </c>
      <c r="E26" s="53">
        <v>2345</v>
      </c>
    </row>
    <row r="27" spans="1:6" ht="27" customHeight="1">
      <c r="A27" s="41" t="s">
        <v>64</v>
      </c>
      <c r="B27" s="52">
        <v>31000</v>
      </c>
      <c r="C27" s="52">
        <v>31000</v>
      </c>
      <c r="D27" s="53">
        <v>30998</v>
      </c>
      <c r="E27" s="53">
        <v>30998</v>
      </c>
    </row>
    <row r="28" spans="1:6" ht="34.5" customHeight="1">
      <c r="A28" s="41" t="s">
        <v>65</v>
      </c>
      <c r="B28" s="52">
        <v>28350</v>
      </c>
      <c r="C28" s="52">
        <f>14100+4250</f>
        <v>18350</v>
      </c>
      <c r="D28" s="53">
        <v>19284</v>
      </c>
      <c r="E28" s="53">
        <v>17262</v>
      </c>
    </row>
    <row r="29" spans="1:6" ht="27.75" customHeight="1">
      <c r="A29" s="36" t="s">
        <v>3</v>
      </c>
      <c r="B29" s="51">
        <f>B7+B11+B14+B20+B23</f>
        <v>4357042</v>
      </c>
      <c r="C29" s="51">
        <f>C7+C11+C14+C20+C23</f>
        <v>4309552</v>
      </c>
      <c r="D29" s="51">
        <f>D7+D11+D14+D20+D23</f>
        <v>4045642.8699999996</v>
      </c>
      <c r="E29" s="51">
        <f>E7+E11+E14+E20+E23</f>
        <v>4021402.8699999996</v>
      </c>
    </row>
    <row r="30" spans="1:6" ht="82.5" customHeight="1">
      <c r="A30" s="60" t="s">
        <v>96</v>
      </c>
      <c r="B30" s="60"/>
      <c r="C30" s="60"/>
      <c r="D30" s="60"/>
      <c r="E30" s="60"/>
    </row>
    <row r="34" spans="2:5">
      <c r="B34" s="24">
        <v>4357180</v>
      </c>
      <c r="C34" s="24">
        <v>4309690</v>
      </c>
      <c r="D34" s="24">
        <v>4045642.67</v>
      </c>
      <c r="E34" s="24">
        <v>4021402.49</v>
      </c>
    </row>
    <row r="36" spans="2:5">
      <c r="B36" s="55">
        <f>B34-B29</f>
        <v>138</v>
      </c>
      <c r="C36" s="55">
        <f t="shared" ref="C36:E36" si="1">C34-C29</f>
        <v>138</v>
      </c>
      <c r="D36" s="55">
        <f t="shared" si="1"/>
        <v>-0.19999999972060323</v>
      </c>
      <c r="E36" s="55">
        <f t="shared" si="1"/>
        <v>-0.37999999942258</v>
      </c>
    </row>
  </sheetData>
  <mergeCells count="6">
    <mergeCell ref="A30:E30"/>
    <mergeCell ref="A1:E1"/>
    <mergeCell ref="B3:E3"/>
    <mergeCell ref="A2:E2"/>
    <mergeCell ref="B4:E4"/>
    <mergeCell ref="B5:E5"/>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view="pageBreakPreview" topLeftCell="A10" zoomScale="91" zoomScaleNormal="100" zoomScaleSheetLayoutView="91" workbookViewId="0">
      <selection activeCell="B12" sqref="B12:C12"/>
    </sheetView>
  </sheetViews>
  <sheetFormatPr defaultRowHeight="15"/>
  <cols>
    <col min="1" max="1" width="32.140625" style="14" customWidth="1"/>
    <col min="2" max="5" width="20.7109375" style="10" customWidth="1"/>
  </cols>
  <sheetData>
    <row r="1" spans="1:5">
      <c r="E1" s="11" t="s">
        <v>22</v>
      </c>
    </row>
    <row r="2" spans="1:5" ht="15" customHeight="1">
      <c r="A2" s="81" t="s">
        <v>119</v>
      </c>
      <c r="B2" s="81"/>
      <c r="C2" s="81"/>
      <c r="D2" s="81"/>
      <c r="E2" s="81"/>
    </row>
    <row r="4" spans="1:5">
      <c r="A4" s="32" t="s">
        <v>1</v>
      </c>
      <c r="B4" s="101" t="s">
        <v>34</v>
      </c>
      <c r="C4" s="101"/>
      <c r="D4" s="101"/>
      <c r="E4" s="101"/>
    </row>
    <row r="5" spans="1:5">
      <c r="A5" s="32" t="s">
        <v>18</v>
      </c>
      <c r="B5" s="101" t="s">
        <v>55</v>
      </c>
      <c r="C5" s="101"/>
      <c r="D5" s="101"/>
      <c r="E5" s="101"/>
    </row>
    <row r="6" spans="1:5">
      <c r="A6" s="32" t="s">
        <v>4</v>
      </c>
      <c r="B6" s="101" t="s">
        <v>54</v>
      </c>
      <c r="C6" s="101"/>
      <c r="D6" s="101"/>
      <c r="E6" s="101"/>
    </row>
    <row r="7" spans="1:5" ht="33" customHeight="1">
      <c r="A7" s="32" t="s">
        <v>5</v>
      </c>
      <c r="B7" s="101" t="s">
        <v>56</v>
      </c>
      <c r="C7" s="101"/>
      <c r="D7" s="101"/>
      <c r="E7" s="101"/>
    </row>
    <row r="8" spans="1:5" ht="109.5" customHeight="1">
      <c r="A8" s="85" t="s">
        <v>6</v>
      </c>
      <c r="B8" s="112" t="s">
        <v>97</v>
      </c>
      <c r="C8" s="113"/>
      <c r="D8" s="113"/>
      <c r="E8" s="114"/>
    </row>
    <row r="9" spans="1:5" ht="130.5" customHeight="1">
      <c r="A9" s="86"/>
      <c r="B9" s="110" t="s">
        <v>98</v>
      </c>
      <c r="C9" s="124"/>
      <c r="D9" s="124"/>
      <c r="E9" s="111"/>
    </row>
    <row r="10" spans="1:5" ht="25.5" customHeight="1">
      <c r="A10" s="120" t="s">
        <v>7</v>
      </c>
      <c r="B10" s="121" t="s">
        <v>8</v>
      </c>
      <c r="C10" s="122"/>
      <c r="D10" s="121" t="s">
        <v>9</v>
      </c>
      <c r="E10" s="122"/>
    </row>
    <row r="11" spans="1:5" ht="67.5" customHeight="1">
      <c r="A11" s="120"/>
      <c r="B11" s="73" t="s">
        <v>57</v>
      </c>
      <c r="C11" s="74"/>
      <c r="D11" s="123" t="s">
        <v>42</v>
      </c>
      <c r="E11" s="119"/>
    </row>
    <row r="12" spans="1:5" ht="25.5" customHeight="1">
      <c r="A12" s="101" t="s">
        <v>10</v>
      </c>
      <c r="B12" s="121" t="s">
        <v>40</v>
      </c>
      <c r="C12" s="122"/>
      <c r="D12" s="121" t="s">
        <v>41</v>
      </c>
      <c r="E12" s="122"/>
    </row>
    <row r="13" spans="1:5" ht="40.5" customHeight="1">
      <c r="A13" s="101"/>
      <c r="B13" s="125" t="s">
        <v>84</v>
      </c>
      <c r="C13" s="126"/>
      <c r="D13" s="127">
        <v>250</v>
      </c>
      <c r="E13" s="128"/>
    </row>
    <row r="14" spans="1:5" ht="48" customHeight="1">
      <c r="A14" s="101"/>
      <c r="B14" s="125" t="s">
        <v>85</v>
      </c>
      <c r="C14" s="126" t="s">
        <v>43</v>
      </c>
      <c r="D14" s="129">
        <v>550</v>
      </c>
      <c r="E14" s="130"/>
    </row>
    <row r="15" spans="1:5" ht="48" customHeight="1">
      <c r="A15" s="101"/>
      <c r="B15" s="125" t="s">
        <v>86</v>
      </c>
      <c r="C15" s="126" t="s">
        <v>44</v>
      </c>
      <c r="D15" s="127">
        <v>20</v>
      </c>
      <c r="E15" s="128"/>
    </row>
    <row r="16" spans="1:5" ht="48" customHeight="1">
      <c r="A16" s="101"/>
      <c r="B16" s="125" t="s">
        <v>87</v>
      </c>
      <c r="C16" s="126" t="s">
        <v>44</v>
      </c>
      <c r="D16" s="129">
        <v>0</v>
      </c>
      <c r="E16" s="130"/>
    </row>
    <row r="17" spans="1:5" ht="45">
      <c r="A17" s="15" t="s">
        <v>20</v>
      </c>
      <c r="B17" s="12" t="s">
        <v>19</v>
      </c>
      <c r="C17" s="26" t="s">
        <v>13</v>
      </c>
      <c r="D17" s="38" t="s">
        <v>14</v>
      </c>
      <c r="E17" s="13" t="s">
        <v>15</v>
      </c>
    </row>
    <row r="18" spans="1:5" ht="111.75" customHeight="1">
      <c r="A18" s="33" t="s">
        <v>16</v>
      </c>
      <c r="B18" s="115" t="s">
        <v>83</v>
      </c>
      <c r="C18" s="115"/>
      <c r="D18" s="115"/>
      <c r="E18" s="74"/>
    </row>
  </sheetData>
  <mergeCells count="25">
    <mergeCell ref="B13:C13"/>
    <mergeCell ref="D13:E13"/>
    <mergeCell ref="B16:C16"/>
    <mergeCell ref="D16:E16"/>
    <mergeCell ref="A2:E2"/>
    <mergeCell ref="B4:E4"/>
    <mergeCell ref="B5:E5"/>
    <mergeCell ref="B6:E6"/>
    <mergeCell ref="B7:E7"/>
    <mergeCell ref="B18:E18"/>
    <mergeCell ref="A8:A9"/>
    <mergeCell ref="B8:E8"/>
    <mergeCell ref="A10:A11"/>
    <mergeCell ref="B10:C10"/>
    <mergeCell ref="D10:E10"/>
    <mergeCell ref="B11:C11"/>
    <mergeCell ref="D11:E11"/>
    <mergeCell ref="B9:E9"/>
    <mergeCell ref="A12:A16"/>
    <mergeCell ref="B12:C12"/>
    <mergeCell ref="D12:E12"/>
    <mergeCell ref="B15:C15"/>
    <mergeCell ref="D15:E15"/>
    <mergeCell ref="B14:C14"/>
    <mergeCell ref="D14:E14"/>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view="pageBreakPreview" topLeftCell="A13" zoomScale="86" zoomScaleNormal="100" zoomScaleSheetLayoutView="86" workbookViewId="0">
      <selection activeCell="B15" sqref="B15:E15"/>
    </sheetView>
  </sheetViews>
  <sheetFormatPr defaultRowHeight="15"/>
  <cols>
    <col min="1" max="1" width="30.28515625" style="7" customWidth="1"/>
    <col min="2" max="5" width="19.85546875" style="2" customWidth="1"/>
  </cols>
  <sheetData>
    <row r="1" spans="1:5">
      <c r="E1" s="5" t="s">
        <v>22</v>
      </c>
    </row>
    <row r="2" spans="1:5" ht="15" customHeight="1">
      <c r="A2" s="81" t="s">
        <v>119</v>
      </c>
      <c r="B2" s="81"/>
      <c r="C2" s="81"/>
      <c r="D2" s="81"/>
      <c r="E2" s="81"/>
    </row>
    <row r="4" spans="1:5" ht="27" customHeight="1">
      <c r="A4" s="8" t="s">
        <v>1</v>
      </c>
      <c r="B4" s="78" t="s">
        <v>23</v>
      </c>
      <c r="C4" s="78"/>
      <c r="D4" s="78"/>
      <c r="E4" s="78"/>
    </row>
    <row r="5" spans="1:5" ht="38.25" customHeight="1">
      <c r="A5" s="8" t="s">
        <v>18</v>
      </c>
      <c r="B5" s="78" t="s">
        <v>36</v>
      </c>
      <c r="C5" s="78"/>
      <c r="D5" s="78"/>
      <c r="E5" s="78"/>
    </row>
    <row r="6" spans="1:5" ht="24.75" customHeight="1">
      <c r="A6" s="8" t="s">
        <v>4</v>
      </c>
      <c r="B6" s="78" t="s">
        <v>37</v>
      </c>
      <c r="C6" s="78"/>
      <c r="D6" s="78"/>
      <c r="E6" s="78"/>
    </row>
    <row r="7" spans="1:5" ht="37.5" customHeight="1">
      <c r="A7" s="8" t="s">
        <v>5</v>
      </c>
      <c r="B7" s="82" t="s">
        <v>35</v>
      </c>
      <c r="C7" s="82"/>
      <c r="D7" s="82"/>
      <c r="E7" s="82"/>
    </row>
    <row r="8" spans="1:5" ht="170.25" customHeight="1">
      <c r="A8" s="29" t="s">
        <v>6</v>
      </c>
      <c r="B8" s="66" t="s">
        <v>99</v>
      </c>
      <c r="C8" s="67"/>
      <c r="D8" s="67"/>
      <c r="E8" s="68"/>
    </row>
    <row r="9" spans="1:5">
      <c r="A9" s="78" t="s">
        <v>7</v>
      </c>
      <c r="B9" s="57" t="s">
        <v>8</v>
      </c>
      <c r="C9" s="59"/>
      <c r="D9" s="57" t="s">
        <v>9</v>
      </c>
      <c r="E9" s="59"/>
    </row>
    <row r="10" spans="1:5" ht="102.75" customHeight="1">
      <c r="A10" s="78"/>
      <c r="B10" s="79" t="s">
        <v>45</v>
      </c>
      <c r="C10" s="80"/>
      <c r="D10" s="71" t="s">
        <v>42</v>
      </c>
      <c r="E10" s="80"/>
    </row>
    <row r="11" spans="1:5" ht="30" customHeight="1">
      <c r="A11" s="75" t="s">
        <v>10</v>
      </c>
      <c r="B11" s="57" t="s">
        <v>11</v>
      </c>
      <c r="C11" s="59"/>
      <c r="D11" s="57" t="s">
        <v>12</v>
      </c>
      <c r="E11" s="59"/>
    </row>
    <row r="12" spans="1:5" ht="72.75" customHeight="1">
      <c r="A12" s="76"/>
      <c r="B12" s="69" t="s">
        <v>58</v>
      </c>
      <c r="C12" s="70"/>
      <c r="D12" s="71">
        <v>35</v>
      </c>
      <c r="E12" s="72"/>
    </row>
    <row r="13" spans="1:5" ht="64.5" customHeight="1">
      <c r="A13" s="77"/>
      <c r="B13" s="73" t="s">
        <v>59</v>
      </c>
      <c r="C13" s="74"/>
      <c r="D13" s="71">
        <v>46</v>
      </c>
      <c r="E13" s="72"/>
    </row>
    <row r="14" spans="1:5" ht="45">
      <c r="A14" s="16" t="s">
        <v>20</v>
      </c>
      <c r="B14" s="9" t="s">
        <v>19</v>
      </c>
      <c r="C14" s="6" t="s">
        <v>13</v>
      </c>
      <c r="D14" s="6" t="s">
        <v>14</v>
      </c>
      <c r="E14" s="42" t="s">
        <v>15</v>
      </c>
    </row>
    <row r="15" spans="1:5" ht="336.75" customHeight="1">
      <c r="A15" s="39" t="s">
        <v>16</v>
      </c>
      <c r="B15" s="64" t="s">
        <v>120</v>
      </c>
      <c r="C15" s="64"/>
      <c r="D15" s="64"/>
      <c r="E15" s="65"/>
    </row>
  </sheetData>
  <mergeCells count="19">
    <mergeCell ref="A2:E2"/>
    <mergeCell ref="B4:E4"/>
    <mergeCell ref="B5:E5"/>
    <mergeCell ref="B6:E6"/>
    <mergeCell ref="B7:E7"/>
    <mergeCell ref="A11:A13"/>
    <mergeCell ref="B11:C11"/>
    <mergeCell ref="D11:E11"/>
    <mergeCell ref="A9:A10"/>
    <mergeCell ref="B9:C9"/>
    <mergeCell ref="D9:E9"/>
    <mergeCell ref="B10:C10"/>
    <mergeCell ref="D10:E10"/>
    <mergeCell ref="B15:E15"/>
    <mergeCell ref="B8:E8"/>
    <mergeCell ref="B12:C12"/>
    <mergeCell ref="D12:E12"/>
    <mergeCell ref="B13:C13"/>
    <mergeCell ref="D13:E13"/>
  </mergeCells>
  <pageMargins left="0.7" right="0.7" top="0.75" bottom="0.75" header="0.3" footer="0.3"/>
  <pageSetup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view="pageBreakPreview" topLeftCell="A16" zoomScale="89" zoomScaleNormal="100" zoomScaleSheetLayoutView="89" workbookViewId="0">
      <selection activeCell="B9" sqref="B9:E9"/>
    </sheetView>
  </sheetViews>
  <sheetFormatPr defaultRowHeight="15"/>
  <cols>
    <col min="1" max="1" width="25" style="14" customWidth="1"/>
    <col min="2" max="5" width="22" style="10" customWidth="1"/>
  </cols>
  <sheetData>
    <row r="1" spans="1:8">
      <c r="E1" s="11" t="s">
        <v>22</v>
      </c>
    </row>
    <row r="2" spans="1:8" ht="15" customHeight="1">
      <c r="A2" s="81" t="s">
        <v>119</v>
      </c>
      <c r="B2" s="81"/>
      <c r="C2" s="81"/>
      <c r="D2" s="81"/>
      <c r="E2" s="81"/>
    </row>
    <row r="4" spans="1:8" ht="39.75" customHeight="1">
      <c r="A4" s="1" t="s">
        <v>1</v>
      </c>
      <c r="B4" s="104" t="s">
        <v>23</v>
      </c>
      <c r="C4" s="104"/>
      <c r="D4" s="104"/>
      <c r="E4" s="104"/>
    </row>
    <row r="5" spans="1:8" ht="39" customHeight="1">
      <c r="A5" s="1" t="s">
        <v>18</v>
      </c>
      <c r="B5" s="105" t="s">
        <v>38</v>
      </c>
      <c r="C5" s="106"/>
      <c r="D5" s="106"/>
      <c r="E5" s="107"/>
    </row>
    <row r="6" spans="1:8" ht="30" customHeight="1">
      <c r="A6" s="1" t="s">
        <v>4</v>
      </c>
      <c r="B6" s="104" t="s">
        <v>39</v>
      </c>
      <c r="C6" s="104"/>
      <c r="D6" s="104"/>
      <c r="E6" s="104"/>
    </row>
    <row r="7" spans="1:8" ht="38.25" customHeight="1">
      <c r="A7" s="1" t="s">
        <v>5</v>
      </c>
      <c r="B7" s="104" t="s">
        <v>35</v>
      </c>
      <c r="C7" s="104"/>
      <c r="D7" s="104"/>
      <c r="E7" s="104"/>
    </row>
    <row r="8" spans="1:8" ht="207.75" customHeight="1">
      <c r="A8" s="85" t="s">
        <v>6</v>
      </c>
      <c r="B8" s="88" t="s">
        <v>100</v>
      </c>
      <c r="C8" s="89"/>
      <c r="D8" s="89"/>
      <c r="E8" s="90"/>
    </row>
    <row r="9" spans="1:8" ht="340.5" customHeight="1">
      <c r="A9" s="86"/>
      <c r="B9" s="91" t="s">
        <v>102</v>
      </c>
      <c r="C9" s="92"/>
      <c r="D9" s="92"/>
      <c r="E9" s="93"/>
    </row>
    <row r="10" spans="1:8" ht="189" customHeight="1">
      <c r="A10" s="86"/>
      <c r="B10" s="91" t="s">
        <v>101</v>
      </c>
      <c r="C10" s="92"/>
      <c r="D10" s="92"/>
      <c r="E10" s="93"/>
    </row>
    <row r="11" spans="1:8" ht="126.75" customHeight="1">
      <c r="A11" s="86"/>
      <c r="B11" s="94" t="s">
        <v>104</v>
      </c>
      <c r="C11" s="95"/>
      <c r="D11" s="95"/>
      <c r="E11" s="96"/>
    </row>
    <row r="12" spans="1:8" ht="126.75" customHeight="1">
      <c r="A12" s="86"/>
      <c r="B12" s="94" t="s">
        <v>105</v>
      </c>
      <c r="C12" s="97"/>
      <c r="D12" s="97"/>
      <c r="E12" s="98"/>
    </row>
    <row r="13" spans="1:8" ht="117" customHeight="1">
      <c r="A13" s="87"/>
      <c r="B13" s="94" t="s">
        <v>103</v>
      </c>
      <c r="C13" s="95"/>
      <c r="D13" s="95"/>
      <c r="E13" s="96"/>
      <c r="H13" s="3"/>
    </row>
    <row r="14" spans="1:8" ht="22.5" customHeight="1">
      <c r="A14" s="85" t="s">
        <v>7</v>
      </c>
      <c r="B14" s="57" t="s">
        <v>8</v>
      </c>
      <c r="C14" s="59"/>
      <c r="D14" s="57" t="s">
        <v>9</v>
      </c>
      <c r="E14" s="59"/>
    </row>
    <row r="15" spans="1:8" ht="69" customHeight="1">
      <c r="A15" s="86"/>
      <c r="B15" s="73" t="s">
        <v>47</v>
      </c>
      <c r="C15" s="74"/>
      <c r="D15" s="73" t="s">
        <v>47</v>
      </c>
      <c r="E15" s="74"/>
    </row>
    <row r="16" spans="1:8" ht="24.75" customHeight="1">
      <c r="A16" s="101" t="s">
        <v>10</v>
      </c>
      <c r="B16" s="57" t="s">
        <v>11</v>
      </c>
      <c r="C16" s="59"/>
      <c r="D16" s="102" t="s">
        <v>46</v>
      </c>
      <c r="E16" s="103"/>
    </row>
    <row r="17" spans="1:5" ht="49.5" customHeight="1">
      <c r="A17" s="101"/>
      <c r="B17" s="73" t="s">
        <v>75</v>
      </c>
      <c r="C17" s="74"/>
      <c r="D17" s="99">
        <v>109</v>
      </c>
      <c r="E17" s="100"/>
    </row>
    <row r="18" spans="1:5" ht="55.5" customHeight="1">
      <c r="A18" s="101"/>
      <c r="B18" s="73" t="s">
        <v>76</v>
      </c>
      <c r="C18" s="74"/>
      <c r="D18" s="99">
        <v>610</v>
      </c>
      <c r="E18" s="100"/>
    </row>
    <row r="19" spans="1:5" ht="69.75" customHeight="1">
      <c r="A19" s="15" t="s">
        <v>20</v>
      </c>
      <c r="B19" s="26" t="s">
        <v>19</v>
      </c>
      <c r="C19" s="12" t="s">
        <v>13</v>
      </c>
      <c r="D19" s="43" t="s">
        <v>14</v>
      </c>
      <c r="E19" s="26" t="s">
        <v>15</v>
      </c>
    </row>
    <row r="20" spans="1:5" ht="160.5" customHeight="1">
      <c r="A20" s="4" t="s">
        <v>16</v>
      </c>
      <c r="B20" s="83" t="s">
        <v>80</v>
      </c>
      <c r="C20" s="83"/>
      <c r="D20" s="83"/>
      <c r="E20" s="84"/>
    </row>
  </sheetData>
  <mergeCells count="25">
    <mergeCell ref="B13:E13"/>
    <mergeCell ref="B15:C15"/>
    <mergeCell ref="D15:E15"/>
    <mergeCell ref="A2:E2"/>
    <mergeCell ref="B4:E4"/>
    <mergeCell ref="B5:E5"/>
    <mergeCell ref="B6:E6"/>
    <mergeCell ref="B7:E7"/>
    <mergeCell ref="B9:E9"/>
    <mergeCell ref="B20:E20"/>
    <mergeCell ref="A8:A13"/>
    <mergeCell ref="B8:E8"/>
    <mergeCell ref="B10:E10"/>
    <mergeCell ref="B11:E11"/>
    <mergeCell ref="B12:E12"/>
    <mergeCell ref="B18:C18"/>
    <mergeCell ref="D18:E18"/>
    <mergeCell ref="A14:A15"/>
    <mergeCell ref="B14:C14"/>
    <mergeCell ref="D14:E14"/>
    <mergeCell ref="A16:A18"/>
    <mergeCell ref="B16:C16"/>
    <mergeCell ref="D16:E16"/>
    <mergeCell ref="B17:C17"/>
    <mergeCell ref="D17:E17"/>
  </mergeCells>
  <pageMargins left="0.7" right="0.7" top="0.75" bottom="0.75" header="0.3" footer="0.3"/>
  <pageSetup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view="pageBreakPreview" topLeftCell="A4" zoomScale="86" zoomScaleNormal="100" zoomScaleSheetLayoutView="86" workbookViewId="0">
      <selection activeCell="B8" sqref="B8:E8"/>
    </sheetView>
  </sheetViews>
  <sheetFormatPr defaultRowHeight="15"/>
  <cols>
    <col min="1" max="1" width="26.42578125" style="14" customWidth="1"/>
    <col min="2" max="5" width="24.28515625" style="10" customWidth="1"/>
  </cols>
  <sheetData>
    <row r="1" spans="1:9">
      <c r="E1" s="11" t="s">
        <v>22</v>
      </c>
    </row>
    <row r="2" spans="1:9" ht="15" customHeight="1">
      <c r="A2" s="81" t="s">
        <v>119</v>
      </c>
      <c r="B2" s="81"/>
      <c r="C2" s="81"/>
      <c r="D2" s="81"/>
      <c r="E2" s="81"/>
    </row>
    <row r="4" spans="1:9" ht="33" customHeight="1">
      <c r="A4" s="27" t="s">
        <v>1</v>
      </c>
      <c r="B4" s="101" t="s">
        <v>23</v>
      </c>
      <c r="C4" s="101"/>
      <c r="D4" s="101"/>
      <c r="E4" s="101"/>
    </row>
    <row r="5" spans="1:9" ht="42.75" customHeight="1">
      <c r="A5" s="27" t="s">
        <v>18</v>
      </c>
      <c r="B5" s="101" t="s">
        <v>71</v>
      </c>
      <c r="C5" s="101"/>
      <c r="D5" s="101"/>
      <c r="E5" s="101"/>
    </row>
    <row r="6" spans="1:9" ht="28.5" customHeight="1">
      <c r="A6" s="27" t="s">
        <v>4</v>
      </c>
      <c r="B6" s="108" t="s">
        <v>70</v>
      </c>
      <c r="C6" s="101"/>
      <c r="D6" s="101"/>
      <c r="E6" s="101"/>
    </row>
    <row r="7" spans="1:9" ht="34.5" customHeight="1">
      <c r="A7" s="27" t="s">
        <v>5</v>
      </c>
      <c r="B7" s="101" t="s">
        <v>71</v>
      </c>
      <c r="C7" s="101"/>
      <c r="D7" s="101"/>
      <c r="E7" s="101"/>
    </row>
    <row r="8" spans="1:9" ht="376.5" customHeight="1">
      <c r="A8" s="85" t="s">
        <v>6</v>
      </c>
      <c r="B8" s="109" t="s">
        <v>109</v>
      </c>
      <c r="C8" s="109"/>
      <c r="D8" s="109"/>
      <c r="E8" s="109"/>
      <c r="G8" s="28"/>
      <c r="I8" s="28"/>
    </row>
    <row r="9" spans="1:9" ht="325.5" customHeight="1">
      <c r="A9" s="86"/>
      <c r="B9" s="109" t="s">
        <v>110</v>
      </c>
      <c r="C9" s="109"/>
      <c r="D9" s="109"/>
      <c r="E9" s="109"/>
      <c r="G9" s="28"/>
      <c r="I9" s="28"/>
    </row>
    <row r="10" spans="1:9" ht="409.6" customHeight="1">
      <c r="A10" s="86"/>
      <c r="B10" s="109" t="s">
        <v>111</v>
      </c>
      <c r="C10" s="109"/>
      <c r="D10" s="109"/>
      <c r="E10" s="109"/>
      <c r="G10" s="28"/>
      <c r="I10" s="28"/>
    </row>
    <row r="11" spans="1:9" ht="409.6" customHeight="1">
      <c r="A11" s="86"/>
      <c r="B11" s="109" t="s">
        <v>112</v>
      </c>
      <c r="C11" s="109"/>
      <c r="D11" s="109"/>
      <c r="E11" s="109"/>
      <c r="G11" s="28"/>
      <c r="I11" s="28"/>
    </row>
    <row r="12" spans="1:9" ht="353.25" customHeight="1">
      <c r="A12" s="86"/>
      <c r="B12" s="109" t="s">
        <v>113</v>
      </c>
      <c r="C12" s="109"/>
      <c r="D12" s="109"/>
      <c r="E12" s="109"/>
      <c r="G12" s="28"/>
      <c r="I12" s="28"/>
    </row>
    <row r="13" spans="1:9" ht="204.75" customHeight="1">
      <c r="A13" s="86"/>
      <c r="B13" s="109" t="s">
        <v>114</v>
      </c>
      <c r="C13" s="109"/>
      <c r="D13" s="109"/>
      <c r="E13" s="109"/>
      <c r="G13" s="28"/>
      <c r="I13" s="28"/>
    </row>
    <row r="14" spans="1:9" ht="344.25" customHeight="1">
      <c r="A14" s="40"/>
      <c r="B14" s="112" t="s">
        <v>115</v>
      </c>
      <c r="C14" s="113"/>
      <c r="D14" s="113"/>
      <c r="E14" s="114"/>
      <c r="G14" s="28"/>
      <c r="I14" s="28"/>
    </row>
    <row r="15" spans="1:9" ht="345.75" customHeight="1">
      <c r="A15" s="40"/>
      <c r="B15" s="112" t="s">
        <v>116</v>
      </c>
      <c r="C15" s="113"/>
      <c r="D15" s="113"/>
      <c r="E15" s="114"/>
      <c r="G15" s="28"/>
      <c r="I15" s="28"/>
    </row>
    <row r="16" spans="1:9" ht="261.75" customHeight="1">
      <c r="A16" s="40"/>
      <c r="B16" s="112" t="s">
        <v>117</v>
      </c>
      <c r="C16" s="113"/>
      <c r="D16" s="113"/>
      <c r="E16" s="114"/>
      <c r="G16" s="28"/>
      <c r="I16" s="28"/>
    </row>
    <row r="17" spans="1:5">
      <c r="A17" s="120" t="s">
        <v>7</v>
      </c>
      <c r="B17" s="57" t="s">
        <v>8</v>
      </c>
      <c r="C17" s="59"/>
      <c r="D17" s="57" t="s">
        <v>9</v>
      </c>
      <c r="E17" s="59"/>
    </row>
    <row r="18" spans="1:5" ht="98.25" customHeight="1">
      <c r="A18" s="120"/>
      <c r="B18" s="110" t="s">
        <v>72</v>
      </c>
      <c r="C18" s="111"/>
      <c r="D18" s="110" t="s">
        <v>72</v>
      </c>
      <c r="E18" s="111"/>
    </row>
    <row r="19" spans="1:5">
      <c r="A19" s="101" t="s">
        <v>10</v>
      </c>
      <c r="B19" s="57" t="s">
        <v>11</v>
      </c>
      <c r="C19" s="59"/>
      <c r="D19" s="57" t="s">
        <v>12</v>
      </c>
      <c r="E19" s="59"/>
    </row>
    <row r="20" spans="1:5" ht="36.75" customHeight="1">
      <c r="A20" s="101"/>
      <c r="B20" s="116" t="s">
        <v>108</v>
      </c>
      <c r="C20" s="117"/>
      <c r="D20" s="118">
        <v>12</v>
      </c>
      <c r="E20" s="119"/>
    </row>
    <row r="21" spans="1:5" ht="51.75" customHeight="1">
      <c r="A21" s="101"/>
      <c r="B21" s="116" t="s">
        <v>81</v>
      </c>
      <c r="C21" s="117"/>
      <c r="D21" s="73">
        <v>350</v>
      </c>
      <c r="E21" s="74"/>
    </row>
    <row r="22" spans="1:5" ht="55.5" customHeight="1">
      <c r="A22" s="101"/>
      <c r="B22" s="116" t="s">
        <v>88</v>
      </c>
      <c r="C22" s="117"/>
      <c r="D22" s="118">
        <v>19</v>
      </c>
      <c r="E22" s="119"/>
    </row>
    <row r="23" spans="1:5" ht="55.5" customHeight="1">
      <c r="A23" s="15" t="s">
        <v>20</v>
      </c>
      <c r="B23" s="43" t="s">
        <v>19</v>
      </c>
      <c r="C23" s="12" t="s">
        <v>13</v>
      </c>
      <c r="D23" s="13" t="s">
        <v>14</v>
      </c>
      <c r="E23" s="13" t="s">
        <v>15</v>
      </c>
    </row>
    <row r="24" spans="1:5" ht="193.5" customHeight="1">
      <c r="A24" s="18" t="s">
        <v>16</v>
      </c>
      <c r="B24" s="73" t="s">
        <v>82</v>
      </c>
      <c r="C24" s="115"/>
      <c r="D24" s="115"/>
      <c r="E24" s="74"/>
    </row>
  </sheetData>
  <mergeCells count="30">
    <mergeCell ref="A19:A22"/>
    <mergeCell ref="B19:C19"/>
    <mergeCell ref="D19:E19"/>
    <mergeCell ref="B24:E24"/>
    <mergeCell ref="B8:E8"/>
    <mergeCell ref="A8:A13"/>
    <mergeCell ref="B20:C20"/>
    <mergeCell ref="D20:E20"/>
    <mergeCell ref="B21:C21"/>
    <mergeCell ref="D21:E21"/>
    <mergeCell ref="B22:C22"/>
    <mergeCell ref="D22:E22"/>
    <mergeCell ref="A17:A18"/>
    <mergeCell ref="B17:C17"/>
    <mergeCell ref="B13:E13"/>
    <mergeCell ref="B12:E12"/>
    <mergeCell ref="B9:E9"/>
    <mergeCell ref="B18:C18"/>
    <mergeCell ref="D18:E18"/>
    <mergeCell ref="D17:E17"/>
    <mergeCell ref="B10:E10"/>
    <mergeCell ref="B11:E11"/>
    <mergeCell ref="B15:E15"/>
    <mergeCell ref="B14:E14"/>
    <mergeCell ref="B16:E16"/>
    <mergeCell ref="A2:E2"/>
    <mergeCell ref="B4:E4"/>
    <mergeCell ref="B5:E5"/>
    <mergeCell ref="B6:E6"/>
    <mergeCell ref="B7:E7"/>
  </mergeCells>
  <printOptions horizontalCentered="1"/>
  <pageMargins left="0.39370078740157483" right="0.39370078740157483" top="0.39370078740157483" bottom="0.3937007874015748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view="pageBreakPreview" topLeftCell="A10" zoomScale="86" zoomScaleNormal="100" zoomScaleSheetLayoutView="86" workbookViewId="0">
      <selection activeCell="B12" sqref="B12:C12"/>
    </sheetView>
  </sheetViews>
  <sheetFormatPr defaultRowHeight="15"/>
  <cols>
    <col min="1" max="1" width="26.42578125" style="14" customWidth="1"/>
    <col min="2" max="5" width="23" style="10" customWidth="1"/>
  </cols>
  <sheetData>
    <row r="1" spans="1:9">
      <c r="E1" s="11" t="s">
        <v>22</v>
      </c>
    </row>
    <row r="2" spans="1:9" ht="15" customHeight="1">
      <c r="A2" s="81" t="s">
        <v>119</v>
      </c>
      <c r="B2" s="81"/>
      <c r="C2" s="81"/>
      <c r="D2" s="81"/>
      <c r="E2" s="81"/>
    </row>
    <row r="4" spans="1:9" ht="33" customHeight="1">
      <c r="A4" s="1" t="s">
        <v>1</v>
      </c>
      <c r="B4" s="101" t="s">
        <v>23</v>
      </c>
      <c r="C4" s="101"/>
      <c r="D4" s="101"/>
      <c r="E4" s="101"/>
    </row>
    <row r="5" spans="1:9" ht="42.75" customHeight="1">
      <c r="A5" s="1" t="s">
        <v>18</v>
      </c>
      <c r="B5" s="101" t="s">
        <v>60</v>
      </c>
      <c r="C5" s="101"/>
      <c r="D5" s="101"/>
      <c r="E5" s="101"/>
    </row>
    <row r="6" spans="1:9" ht="28.5" customHeight="1">
      <c r="A6" s="1" t="s">
        <v>4</v>
      </c>
      <c r="B6" s="108" t="s">
        <v>66</v>
      </c>
      <c r="C6" s="101"/>
      <c r="D6" s="101"/>
      <c r="E6" s="101"/>
    </row>
    <row r="7" spans="1:9" ht="34.5" customHeight="1">
      <c r="A7" s="1" t="s">
        <v>5</v>
      </c>
      <c r="B7" s="101" t="s">
        <v>60</v>
      </c>
      <c r="C7" s="101"/>
      <c r="D7" s="101"/>
      <c r="E7" s="101"/>
    </row>
    <row r="8" spans="1:9" ht="284.25" customHeight="1">
      <c r="A8" s="17" t="s">
        <v>6</v>
      </c>
      <c r="B8" s="109" t="s">
        <v>92</v>
      </c>
      <c r="C8" s="109"/>
      <c r="D8" s="109"/>
      <c r="E8" s="109"/>
      <c r="G8" s="28"/>
      <c r="I8" s="28"/>
    </row>
    <row r="9" spans="1:9">
      <c r="A9" s="120" t="s">
        <v>7</v>
      </c>
      <c r="B9" s="57" t="s">
        <v>8</v>
      </c>
      <c r="C9" s="59"/>
      <c r="D9" s="57" t="s">
        <v>9</v>
      </c>
      <c r="E9" s="59"/>
    </row>
    <row r="10" spans="1:9" ht="85.5" customHeight="1">
      <c r="A10" s="120"/>
      <c r="B10" s="110" t="s">
        <v>93</v>
      </c>
      <c r="C10" s="111"/>
      <c r="D10" s="110" t="s">
        <v>93</v>
      </c>
      <c r="E10" s="111"/>
    </row>
    <row r="11" spans="1:9">
      <c r="A11" s="101" t="s">
        <v>10</v>
      </c>
      <c r="B11" s="57" t="s">
        <v>11</v>
      </c>
      <c r="C11" s="59"/>
      <c r="D11" s="57" t="s">
        <v>12</v>
      </c>
      <c r="E11" s="59"/>
    </row>
    <row r="12" spans="1:9" ht="51" customHeight="1">
      <c r="A12" s="101"/>
      <c r="B12" s="73" t="s">
        <v>94</v>
      </c>
      <c r="C12" s="74"/>
      <c r="D12" s="118">
        <v>14</v>
      </c>
      <c r="E12" s="119"/>
    </row>
    <row r="13" spans="1:9" ht="63" customHeight="1">
      <c r="A13" s="101"/>
      <c r="B13" s="73" t="s">
        <v>95</v>
      </c>
      <c r="C13" s="74"/>
      <c r="D13" s="118">
        <v>7</v>
      </c>
      <c r="E13" s="119"/>
    </row>
    <row r="14" spans="1:9">
      <c r="A14" s="101"/>
      <c r="B14" s="118" t="s">
        <v>67</v>
      </c>
      <c r="C14" s="119"/>
      <c r="D14" s="118" t="s">
        <v>67</v>
      </c>
      <c r="E14" s="119"/>
    </row>
    <row r="15" spans="1:9" ht="47.25" customHeight="1">
      <c r="A15" s="15" t="s">
        <v>20</v>
      </c>
      <c r="B15" s="13" t="s">
        <v>19</v>
      </c>
      <c r="C15" s="43" t="s">
        <v>13</v>
      </c>
      <c r="D15" s="12" t="s">
        <v>14</v>
      </c>
      <c r="E15" s="13" t="s">
        <v>15</v>
      </c>
    </row>
    <row r="16" spans="1:9" ht="141" customHeight="1">
      <c r="A16" s="17" t="s">
        <v>16</v>
      </c>
      <c r="B16" s="73" t="s">
        <v>106</v>
      </c>
      <c r="C16" s="115"/>
      <c r="D16" s="115"/>
      <c r="E16" s="74"/>
    </row>
  </sheetData>
  <mergeCells count="21">
    <mergeCell ref="B8:E8"/>
    <mergeCell ref="A2:E2"/>
    <mergeCell ref="B4:E4"/>
    <mergeCell ref="B5:E5"/>
    <mergeCell ref="B6:E6"/>
    <mergeCell ref="B7:E7"/>
    <mergeCell ref="A11:A14"/>
    <mergeCell ref="B11:C11"/>
    <mergeCell ref="D11:E11"/>
    <mergeCell ref="B14:C14"/>
    <mergeCell ref="D14:E14"/>
    <mergeCell ref="A9:A10"/>
    <mergeCell ref="B9:C9"/>
    <mergeCell ref="D9:E9"/>
    <mergeCell ref="B10:C10"/>
    <mergeCell ref="D10:E10"/>
    <mergeCell ref="B16:E16"/>
    <mergeCell ref="B12:C12"/>
    <mergeCell ref="D12:E12"/>
    <mergeCell ref="B13:C13"/>
    <mergeCell ref="D13:E13"/>
  </mergeCells>
  <printOptions horizontalCentered="1"/>
  <pageMargins left="0.39370078740157483" right="0.39370078740157483" top="0.39370078740157483" bottom="0.3937007874015748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პრიორიტეტის ფინ ანგარ ფორმა</vt:lpstr>
      <vt:lpstr>პროგრამის ფინ. ანგარ ფორმა</vt:lpstr>
      <vt:lpstr>05 01 01</vt:lpstr>
      <vt:lpstr>05 01 03 </vt:lpstr>
      <vt:lpstr>05 01 04</vt:lpstr>
      <vt:lpstr>05 01 05</vt:lpstr>
      <vt:lpstr>05 01 06</vt:lpstr>
      <vt:lpstr>'05 01 01'!Print_Area</vt:lpstr>
      <vt:lpstr>'05 01 04'!Print_Area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2021-02-25T08:12:25Z</dcterms:modified>
</cp:coreProperties>
</file>